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2" i="10"/>
  <c r="H40" i="2"/>
  <c r="E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Y40" i="3" s="1"/>
  <c r="X39" i="3"/>
  <c r="Z39" i="3" s="1"/>
  <c r="W39" i="3"/>
  <c r="V39" i="3"/>
  <c r="U39" i="3"/>
  <c r="U40" i="3" s="1"/>
  <c r="T39" i="3"/>
  <c r="T40" i="3" s="1"/>
  <c r="S39" i="3"/>
  <c r="R39" i="3"/>
  <c r="Q39" i="3"/>
  <c r="Q40" i="3" s="1"/>
  <c r="P39" i="3"/>
  <c r="P40" i="3" s="1"/>
  <c r="O39" i="3"/>
  <c r="N39" i="3"/>
  <c r="M39" i="3"/>
  <c r="M40" i="3" s="1"/>
  <c r="L39" i="3"/>
  <c r="L40" i="3" s="1"/>
  <c r="K39" i="3"/>
  <c r="J39" i="3"/>
  <c r="I39" i="3"/>
  <c r="I40" i="3" s="1"/>
  <c r="H39" i="3"/>
  <c r="H40" i="3" s="1"/>
  <c r="G39" i="3"/>
  <c r="F39" i="3"/>
  <c r="E39" i="3"/>
  <c r="E40" i="3" s="1"/>
  <c r="D39" i="3"/>
  <c r="D40" i="3" s="1"/>
  <c r="C39" i="3"/>
  <c r="P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X40" i="6"/>
  <c r="L40" i="6"/>
  <c r="AA39" i="6"/>
  <c r="Z39" i="6"/>
  <c r="Y39" i="6"/>
  <c r="Y40" i="6" s="1"/>
  <c r="X39" i="6"/>
  <c r="W39" i="6"/>
  <c r="V39" i="6"/>
  <c r="U39" i="6"/>
  <c r="U40" i="6" s="1"/>
  <c r="T39" i="6"/>
  <c r="S39" i="6"/>
  <c r="R39" i="6"/>
  <c r="Q39" i="6"/>
  <c r="Q40" i="6" s="1"/>
  <c r="P39" i="6"/>
  <c r="O39" i="6"/>
  <c r="N39" i="6"/>
  <c r="M39" i="6"/>
  <c r="M40" i="6" s="1"/>
  <c r="L39" i="6"/>
  <c r="K39" i="6"/>
  <c r="J39" i="6"/>
  <c r="I39" i="6"/>
  <c r="I40" i="6" s="1"/>
  <c r="H39" i="6"/>
  <c r="G39" i="6"/>
  <c r="F39" i="6"/>
  <c r="E39" i="6"/>
  <c r="E40" i="6" s="1"/>
  <c r="D39" i="6"/>
  <c r="C39" i="6"/>
  <c r="V40" i="7"/>
  <c r="R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Y40" i="8" s="1"/>
  <c r="X39" i="8"/>
  <c r="W39" i="8"/>
  <c r="V39" i="8"/>
  <c r="U39" i="8"/>
  <c r="U40" i="8" s="1"/>
  <c r="T39" i="8"/>
  <c r="S39" i="8"/>
  <c r="R39" i="8"/>
  <c r="Q39" i="8"/>
  <c r="Q40" i="8" s="1"/>
  <c r="P39" i="8"/>
  <c r="O39" i="8"/>
  <c r="N39" i="8"/>
  <c r="M39" i="8"/>
  <c r="M40" i="8" s="1"/>
  <c r="L39" i="8"/>
  <c r="K39" i="8"/>
  <c r="J39" i="8"/>
  <c r="I39" i="8"/>
  <c r="I40" i="8" s="1"/>
  <c r="H39" i="8"/>
  <c r="H40" i="8" s="1"/>
  <c r="G39" i="8"/>
  <c r="F39" i="8"/>
  <c r="E39" i="8"/>
  <c r="E40" i="8" s="1"/>
  <c r="D39" i="8"/>
  <c r="C39" i="8"/>
  <c r="AA39" i="9"/>
  <c r="AA40" i="9" s="1"/>
  <c r="Y39" i="9"/>
  <c r="Y40" i="9" s="1"/>
  <c r="X39" i="9"/>
  <c r="Z39" i="9" s="1"/>
  <c r="W39" i="9"/>
  <c r="V39" i="9"/>
  <c r="U39" i="9"/>
  <c r="U40" i="9" s="1"/>
  <c r="T39" i="9"/>
  <c r="S39" i="9"/>
  <c r="R39" i="9"/>
  <c r="R40" i="9" s="1"/>
  <c r="Q39" i="9"/>
  <c r="Q40" i="9" s="1"/>
  <c r="P39" i="9"/>
  <c r="O39" i="9"/>
  <c r="N39" i="9"/>
  <c r="N40" i="9" s="1"/>
  <c r="M39" i="9"/>
  <c r="M40" i="9" s="1"/>
  <c r="L39" i="9"/>
  <c r="K39" i="9"/>
  <c r="J39" i="9"/>
  <c r="I39" i="9"/>
  <c r="I40" i="9" s="1"/>
  <c r="H39" i="9"/>
  <c r="G39" i="9"/>
  <c r="F39" i="9"/>
  <c r="E39" i="9"/>
  <c r="E40" i="9" s="1"/>
  <c r="D39" i="9"/>
  <c r="C39" i="9"/>
  <c r="X40" i="10"/>
  <c r="AA39" i="10"/>
  <c r="Y39" i="10"/>
  <c r="Y40" i="10" s="1"/>
  <c r="X39" i="10"/>
  <c r="Z39" i="10" s="1"/>
  <c r="W39" i="10"/>
  <c r="V39" i="10"/>
  <c r="U39" i="10"/>
  <c r="U40" i="10" s="1"/>
  <c r="T39" i="10"/>
  <c r="S39" i="10"/>
  <c r="R39" i="10"/>
  <c r="Q39" i="10"/>
  <c r="Q40" i="10" s="1"/>
  <c r="P39" i="10"/>
  <c r="O39" i="10"/>
  <c r="N39" i="10"/>
  <c r="M39" i="10"/>
  <c r="M40" i="10" s="1"/>
  <c r="L39" i="10"/>
  <c r="K39" i="10"/>
  <c r="J39" i="10"/>
  <c r="I39" i="10"/>
  <c r="I40" i="10" s="1"/>
  <c r="H39" i="10"/>
  <c r="G39" i="10"/>
  <c r="F39" i="10"/>
  <c r="E39" i="10"/>
  <c r="E40" i="10" s="1"/>
  <c r="D39" i="10"/>
  <c r="C39" i="10"/>
  <c r="R40" i="11"/>
  <c r="N40" i="11"/>
  <c r="AA39" i="11"/>
  <c r="AA40" i="11" s="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T40" i="12" s="1"/>
  <c r="S39" i="12"/>
  <c r="R39" i="12"/>
  <c r="Q39" i="12"/>
  <c r="P39" i="12"/>
  <c r="O39" i="12"/>
  <c r="N39" i="12"/>
  <c r="M39" i="12"/>
  <c r="L39" i="12"/>
  <c r="K39" i="12"/>
  <c r="J39" i="12"/>
  <c r="I39" i="12"/>
  <c r="H39" i="12"/>
  <c r="H40" i="12" s="1"/>
  <c r="G39" i="12"/>
  <c r="F39" i="12"/>
  <c r="E39" i="12"/>
  <c r="D39" i="12"/>
  <c r="D40" i="12" s="1"/>
  <c r="C39" i="12"/>
  <c r="AA39" i="1"/>
  <c r="AA40" i="1" s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G34" i="2"/>
  <c r="F34" i="2"/>
  <c r="E34" i="2"/>
  <c r="D34" i="2"/>
  <c r="D40" i="2" s="1"/>
  <c r="C34" i="2"/>
  <c r="AA34" i="3"/>
  <c r="AA40" i="3" s="1"/>
  <c r="Z34" i="3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X34" i="4"/>
  <c r="W34" i="4"/>
  <c r="V34" i="4"/>
  <c r="U34" i="4"/>
  <c r="T34" i="4"/>
  <c r="T40" i="4" s="1"/>
  <c r="S34" i="4"/>
  <c r="R34" i="4"/>
  <c r="Q34" i="4"/>
  <c r="P34" i="4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Q34" i="11"/>
  <c r="P34" i="11"/>
  <c r="O34" i="11"/>
  <c r="N34" i="1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Z34" i="12" s="1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"/>
  <c r="Y34" i="1"/>
  <c r="X34" i="1"/>
  <c r="W34" i="1"/>
  <c r="V34" i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U25" i="4" s="1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O25" i="5"/>
  <c r="AA24" i="5"/>
  <c r="Y24" i="5"/>
  <c r="Y25" i="5" s="1"/>
  <c r="X24" i="5"/>
  <c r="W24" i="5"/>
  <c r="V24" i="5"/>
  <c r="U24" i="5"/>
  <c r="U25" i="5" s="1"/>
  <c r="T24" i="5"/>
  <c r="S24" i="5"/>
  <c r="R24" i="5"/>
  <c r="Q24" i="5"/>
  <c r="Q25" i="5" s="1"/>
  <c r="P24" i="5"/>
  <c r="O24" i="5"/>
  <c r="N24" i="5"/>
  <c r="M24" i="5"/>
  <c r="M25" i="5" s="1"/>
  <c r="L24" i="5"/>
  <c r="K24" i="5"/>
  <c r="J24" i="5"/>
  <c r="I24" i="5"/>
  <c r="I25" i="5" s="1"/>
  <c r="H24" i="5"/>
  <c r="G24" i="5"/>
  <c r="F24" i="5"/>
  <c r="E24" i="5"/>
  <c r="E25" i="5" s="1"/>
  <c r="D24" i="5"/>
  <c r="C24" i="5"/>
  <c r="P25" i="6"/>
  <c r="P42" i="6" s="1"/>
  <c r="H25" i="6"/>
  <c r="H42" i="6" s="1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5" i="7"/>
  <c r="R42" i="7" s="1"/>
  <c r="J25" i="7"/>
  <c r="J42" i="7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I25" i="8"/>
  <c r="I42" i="8" s="1"/>
  <c r="AA24" i="8"/>
  <c r="AA25" i="8" s="1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T25" i="10"/>
  <c r="T42" i="10" s="1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V25" i="11" s="1"/>
  <c r="V42" i="11" s="1"/>
  <c r="U24" i="11"/>
  <c r="T24" i="11"/>
  <c r="S24" i="11"/>
  <c r="R24" i="11"/>
  <c r="Q24" i="11"/>
  <c r="P24" i="11"/>
  <c r="O24" i="11"/>
  <c r="N24" i="11"/>
  <c r="N25" i="11" s="1"/>
  <c r="N42" i="11" s="1"/>
  <c r="M24" i="11"/>
  <c r="L24" i="11"/>
  <c r="K24" i="11"/>
  <c r="J24" i="11"/>
  <c r="I24" i="11"/>
  <c r="H24" i="11"/>
  <c r="G24" i="11"/>
  <c r="F24" i="11"/>
  <c r="E24" i="11"/>
  <c r="D24" i="11"/>
  <c r="C24" i="11"/>
  <c r="C25" i="11" s="1"/>
  <c r="Y25" i="12"/>
  <c r="Q25" i="12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V25" i="1"/>
  <c r="R25" i="1"/>
  <c r="R42" i="1" s="1"/>
  <c r="J25" i="1"/>
  <c r="G25" i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Z12" i="2"/>
  <c r="Y12" i="2"/>
  <c r="Y25" i="2" s="1"/>
  <c r="Y42" i="2" s="1"/>
  <c r="X12" i="2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Z12" i="3"/>
  <c r="Y12" i="3"/>
  <c r="X12" i="3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M25" i="4" s="1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E25" i="4" s="1"/>
  <c r="D12" i="4"/>
  <c r="D25" i="4" s="1"/>
  <c r="D42" i="4" s="1"/>
  <c r="C12" i="4"/>
  <c r="AA12" i="5"/>
  <c r="AA25" i="5" s="1"/>
  <c r="Y12" i="5"/>
  <c r="X12" i="5"/>
  <c r="Z12" i="5" s="1"/>
  <c r="W12" i="5"/>
  <c r="W25" i="5" s="1"/>
  <c r="V12" i="5"/>
  <c r="V25" i="5" s="1"/>
  <c r="V42" i="5" s="1"/>
  <c r="U12" i="5"/>
  <c r="T12" i="5"/>
  <c r="S12" i="5"/>
  <c r="S25" i="5" s="1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K25" i="5" s="1"/>
  <c r="J12" i="5"/>
  <c r="J25" i="5" s="1"/>
  <c r="J42" i="5" s="1"/>
  <c r="I12" i="5"/>
  <c r="H12" i="5"/>
  <c r="G12" i="5"/>
  <c r="G25" i="5" s="1"/>
  <c r="F12" i="5"/>
  <c r="F25" i="5" s="1"/>
  <c r="F42" i="5" s="1"/>
  <c r="E12" i="5"/>
  <c r="D12" i="5"/>
  <c r="C12" i="5"/>
  <c r="C25" i="5" s="1"/>
  <c r="AA12" i="6"/>
  <c r="Y12" i="6"/>
  <c r="X12" i="6"/>
  <c r="X25" i="6" s="1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L25" i="6" s="1"/>
  <c r="L42" i="6" s="1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D25" i="6" s="1"/>
  <c r="D42" i="6" s="1"/>
  <c r="C12" i="6"/>
  <c r="AA12" i="7"/>
  <c r="AA25" i="7" s="1"/>
  <c r="Y12" i="7"/>
  <c r="X12" i="7"/>
  <c r="Z12" i="7" s="1"/>
  <c r="W12" i="7"/>
  <c r="W25" i="7" s="1"/>
  <c r="V12" i="7"/>
  <c r="V25" i="7" s="1"/>
  <c r="V42" i="7" s="1"/>
  <c r="U12" i="7"/>
  <c r="T12" i="7"/>
  <c r="S12" i="7"/>
  <c r="S25" i="7" s="1"/>
  <c r="R12" i="7"/>
  <c r="Q12" i="7"/>
  <c r="P12" i="7"/>
  <c r="O12" i="7"/>
  <c r="O25" i="7" s="1"/>
  <c r="N12" i="7"/>
  <c r="N25" i="7" s="1"/>
  <c r="N42" i="7" s="1"/>
  <c r="M12" i="7"/>
  <c r="L12" i="7"/>
  <c r="K12" i="7"/>
  <c r="K25" i="7" s="1"/>
  <c r="J12" i="7"/>
  <c r="I12" i="7"/>
  <c r="H12" i="7"/>
  <c r="G12" i="7"/>
  <c r="G25" i="7" s="1"/>
  <c r="F12" i="7"/>
  <c r="F25" i="7" s="1"/>
  <c r="F42" i="7" s="1"/>
  <c r="E12" i="7"/>
  <c r="D12" i="7"/>
  <c r="C12" i="7"/>
  <c r="C25" i="7" s="1"/>
  <c r="AA12" i="8"/>
  <c r="Y12" i="8"/>
  <c r="Y25" i="8" s="1"/>
  <c r="Y42" i="8" s="1"/>
  <c r="X12" i="8"/>
  <c r="W12" i="8"/>
  <c r="V12" i="8"/>
  <c r="U12" i="8"/>
  <c r="U25" i="8" s="1"/>
  <c r="U42" i="8" s="1"/>
  <c r="T12" i="8"/>
  <c r="T25" i="8" s="1"/>
  <c r="S12" i="8"/>
  <c r="R12" i="8"/>
  <c r="Q12" i="8"/>
  <c r="Q25" i="8" s="1"/>
  <c r="Q42" i="8" s="1"/>
  <c r="P12" i="8"/>
  <c r="P25" i="8" s="1"/>
  <c r="O12" i="8"/>
  <c r="N12" i="8"/>
  <c r="M12" i="8"/>
  <c r="M25" i="8" s="1"/>
  <c r="M42" i="8" s="1"/>
  <c r="L12" i="8"/>
  <c r="L25" i="8" s="1"/>
  <c r="K12" i="8"/>
  <c r="J12" i="8"/>
  <c r="I12" i="8"/>
  <c r="H12" i="8"/>
  <c r="H25" i="8" s="1"/>
  <c r="G12" i="8"/>
  <c r="F12" i="8"/>
  <c r="E12" i="8"/>
  <c r="E25" i="8" s="1"/>
  <c r="E42" i="8" s="1"/>
  <c r="D12" i="8"/>
  <c r="D25" i="8" s="1"/>
  <c r="C12" i="8"/>
  <c r="AA12" i="9"/>
  <c r="AA25" i="9" s="1"/>
  <c r="AA42" i="9" s="1"/>
  <c r="Y12" i="9"/>
  <c r="X12" i="9"/>
  <c r="Z12" i="9" s="1"/>
  <c r="W12" i="9"/>
  <c r="W25" i="9" s="1"/>
  <c r="V12" i="9"/>
  <c r="V25" i="9" s="1"/>
  <c r="U12" i="9"/>
  <c r="T12" i="9"/>
  <c r="S12" i="9"/>
  <c r="S25" i="9" s="1"/>
  <c r="R12" i="9"/>
  <c r="R25" i="9" s="1"/>
  <c r="R42" i="9" s="1"/>
  <c r="Q12" i="9"/>
  <c r="P12" i="9"/>
  <c r="O12" i="9"/>
  <c r="O25" i="9" s="1"/>
  <c r="N12" i="9"/>
  <c r="N25" i="9" s="1"/>
  <c r="N42" i="9" s="1"/>
  <c r="M12" i="9"/>
  <c r="L12" i="9"/>
  <c r="K12" i="9"/>
  <c r="K25" i="9" s="1"/>
  <c r="J12" i="9"/>
  <c r="J25" i="9" s="1"/>
  <c r="I12" i="9"/>
  <c r="H12" i="9"/>
  <c r="G12" i="9"/>
  <c r="G25" i="9" s="1"/>
  <c r="F12" i="9"/>
  <c r="F25" i="9" s="1"/>
  <c r="E12" i="9"/>
  <c r="D12" i="9"/>
  <c r="C12" i="9"/>
  <c r="C25" i="9" s="1"/>
  <c r="AA12" i="10"/>
  <c r="Y12" i="10"/>
  <c r="X12" i="10"/>
  <c r="X25" i="10" s="1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P25" i="10" s="1"/>
  <c r="P42" i="10" s="1"/>
  <c r="O12" i="10"/>
  <c r="N12" i="10"/>
  <c r="M12" i="10"/>
  <c r="M25" i="10" s="1"/>
  <c r="M42" i="10" s="1"/>
  <c r="L12" i="10"/>
  <c r="L25" i="10" s="1"/>
  <c r="L42" i="10" s="1"/>
  <c r="K12" i="10"/>
  <c r="J12" i="10"/>
  <c r="I12" i="10"/>
  <c r="I25" i="10" s="1"/>
  <c r="I42" i="10" s="1"/>
  <c r="H12" i="10"/>
  <c r="H25" i="10" s="1"/>
  <c r="H42" i="10" s="1"/>
  <c r="G12" i="10"/>
  <c r="F12" i="10"/>
  <c r="E12" i="10"/>
  <c r="E25" i="10" s="1"/>
  <c r="D12" i="10"/>
  <c r="D25" i="10" s="1"/>
  <c r="D42" i="10" s="1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Z12" i="12" s="1"/>
  <c r="W12" i="12"/>
  <c r="V12" i="12"/>
  <c r="U12" i="12"/>
  <c r="U25" i="12" s="1"/>
  <c r="T12" i="12"/>
  <c r="T25" i="12" s="1"/>
  <c r="T42" i="12" s="1"/>
  <c r="S12" i="12"/>
  <c r="R12" i="12"/>
  <c r="Q12" i="12"/>
  <c r="P12" i="12"/>
  <c r="P25" i="12" s="1"/>
  <c r="O12" i="12"/>
  <c r="N12" i="12"/>
  <c r="M12" i="12"/>
  <c r="L12" i="12"/>
  <c r="L25" i="12" s="1"/>
  <c r="K12" i="12"/>
  <c r="J12" i="12"/>
  <c r="I12" i="12"/>
  <c r="H12" i="12"/>
  <c r="H25" i="12" s="1"/>
  <c r="G12" i="12"/>
  <c r="F12" i="12"/>
  <c r="E12" i="12"/>
  <c r="D12" i="12"/>
  <c r="D25" i="12" s="1"/>
  <c r="D42" i="12" s="1"/>
  <c r="C12" i="12"/>
  <c r="AA12" i="1"/>
  <c r="Y12" i="1"/>
  <c r="X12" i="1"/>
  <c r="Z12" i="1" s="1"/>
  <c r="W12" i="1"/>
  <c r="W25" i="1" s="1"/>
  <c r="V12" i="1"/>
  <c r="U12" i="1"/>
  <c r="T12" i="1"/>
  <c r="S12" i="1"/>
  <c r="R12" i="1"/>
  <c r="Q12" i="1"/>
  <c r="P12" i="1"/>
  <c r="O12" i="1"/>
  <c r="O25" i="1" s="1"/>
  <c r="N12" i="1"/>
  <c r="N25" i="1" s="1"/>
  <c r="N42" i="1" s="1"/>
  <c r="M12" i="1"/>
  <c r="L12" i="1"/>
  <c r="K12" i="1"/>
  <c r="J12" i="1"/>
  <c r="I12" i="1"/>
  <c r="H12" i="1"/>
  <c r="G12" i="1"/>
  <c r="F12" i="1"/>
  <c r="F25" i="1" s="1"/>
  <c r="E12" i="1"/>
  <c r="D12" i="1"/>
  <c r="C12" i="1"/>
  <c r="O42" i="1" l="1"/>
  <c r="L42" i="12"/>
  <c r="X42" i="6"/>
  <c r="S42" i="9"/>
  <c r="H42" i="12"/>
  <c r="P42" i="12"/>
  <c r="O42" i="9"/>
  <c r="D25" i="1"/>
  <c r="L25" i="1"/>
  <c r="T25" i="1"/>
  <c r="Y42" i="12"/>
  <c r="C25" i="8"/>
  <c r="K25" i="8"/>
  <c r="S25" i="8"/>
  <c r="AA42" i="8"/>
  <c r="I25" i="1"/>
  <c r="M25" i="1"/>
  <c r="U25" i="1"/>
  <c r="U42" i="1" s="1"/>
  <c r="E25" i="12"/>
  <c r="M25" i="12"/>
  <c r="E42" i="5"/>
  <c r="Z12" i="4"/>
  <c r="X25" i="4"/>
  <c r="AA25" i="1"/>
  <c r="AA42" i="1" s="1"/>
  <c r="F25" i="12"/>
  <c r="J25" i="12"/>
  <c r="N25" i="12"/>
  <c r="R25" i="12"/>
  <c r="V25" i="12"/>
  <c r="D25" i="11"/>
  <c r="H25" i="11"/>
  <c r="H42" i="11" s="1"/>
  <c r="L25" i="11"/>
  <c r="P25" i="11"/>
  <c r="T25" i="11"/>
  <c r="F25" i="6"/>
  <c r="F42" i="6" s="1"/>
  <c r="J25" i="6"/>
  <c r="N25" i="6"/>
  <c r="R25" i="6"/>
  <c r="V25" i="6"/>
  <c r="V42" i="6" s="1"/>
  <c r="D25" i="3"/>
  <c r="D42" i="3" s="1"/>
  <c r="H25" i="3"/>
  <c r="H42" i="3" s="1"/>
  <c r="L25" i="3"/>
  <c r="L42" i="3" s="1"/>
  <c r="P25" i="3"/>
  <c r="P42" i="3" s="1"/>
  <c r="T25" i="3"/>
  <c r="T42" i="3" s="1"/>
  <c r="H25" i="1"/>
  <c r="P25" i="1"/>
  <c r="P42" i="1" s="1"/>
  <c r="G25" i="8"/>
  <c r="O25" i="8"/>
  <c r="W25" i="8"/>
  <c r="Z39" i="12"/>
  <c r="X40" i="12"/>
  <c r="Z40" i="12" s="1"/>
  <c r="X42" i="10"/>
  <c r="Z42" i="10" s="1"/>
  <c r="H42" i="8"/>
  <c r="P42" i="8"/>
  <c r="Z12" i="8"/>
  <c r="X25" i="8"/>
  <c r="S42" i="5"/>
  <c r="E25" i="1"/>
  <c r="Q25" i="1"/>
  <c r="Y25" i="1"/>
  <c r="V42" i="1"/>
  <c r="I25" i="12"/>
  <c r="Y42" i="5"/>
  <c r="R25" i="11"/>
  <c r="R42" i="11" s="1"/>
  <c r="Z12" i="10"/>
  <c r="Y25" i="10"/>
  <c r="Y42" i="10" s="1"/>
  <c r="G25" i="11"/>
  <c r="K25" i="11"/>
  <c r="O25" i="11"/>
  <c r="S25" i="11"/>
  <c r="W25" i="11"/>
  <c r="AA25" i="11"/>
  <c r="AA42" i="11" s="1"/>
  <c r="V42" i="9"/>
  <c r="Z12" i="6"/>
  <c r="Y25" i="6"/>
  <c r="Y42" i="6" s="1"/>
  <c r="I25" i="4"/>
  <c r="Q25" i="4"/>
  <c r="Y25" i="4"/>
  <c r="D25" i="2"/>
  <c r="D42" i="2" s="1"/>
  <c r="H25" i="2"/>
  <c r="H42" i="2" s="1"/>
  <c r="L25" i="2"/>
  <c r="L42" i="2" s="1"/>
  <c r="P25" i="2"/>
  <c r="P42" i="2" s="1"/>
  <c r="T25" i="2"/>
  <c r="T42" i="2" s="1"/>
  <c r="X25" i="2"/>
  <c r="C25" i="1"/>
  <c r="K25" i="1"/>
  <c r="S25" i="1"/>
  <c r="C25" i="12"/>
  <c r="G25" i="12"/>
  <c r="G42" i="12" s="1"/>
  <c r="K25" i="12"/>
  <c r="O25" i="12"/>
  <c r="S25" i="12"/>
  <c r="W25" i="12"/>
  <c r="W42" i="12" s="1"/>
  <c r="AA25" i="12"/>
  <c r="X25" i="12"/>
  <c r="E25" i="11"/>
  <c r="I25" i="11"/>
  <c r="M25" i="11"/>
  <c r="Q25" i="11"/>
  <c r="U25" i="11"/>
  <c r="Y25" i="11"/>
  <c r="Z24" i="4"/>
  <c r="L40" i="12"/>
  <c r="P40" i="12"/>
  <c r="L40" i="8"/>
  <c r="L42" i="8" s="1"/>
  <c r="D25" i="9"/>
  <c r="H25" i="9"/>
  <c r="L25" i="9"/>
  <c r="P25" i="9"/>
  <c r="P42" i="9" s="1"/>
  <c r="T25" i="9"/>
  <c r="C25" i="6"/>
  <c r="G25" i="6"/>
  <c r="K25" i="6"/>
  <c r="K42" i="6" s="1"/>
  <c r="O25" i="6"/>
  <c r="S25" i="6"/>
  <c r="W25" i="6"/>
  <c r="AA25" i="6"/>
  <c r="AA42" i="6" s="1"/>
  <c r="F25" i="4"/>
  <c r="J25" i="4"/>
  <c r="N25" i="4"/>
  <c r="R25" i="4"/>
  <c r="R42" i="4" s="1"/>
  <c r="V25" i="4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D40" i="8"/>
  <c r="D42" i="8" s="1"/>
  <c r="P40" i="8"/>
  <c r="T40" i="8"/>
  <c r="T42" i="8" s="1"/>
  <c r="Z34" i="8"/>
  <c r="X40" i="8"/>
  <c r="Z40" i="8" s="1"/>
  <c r="E40" i="12"/>
  <c r="I40" i="12"/>
  <c r="M40" i="12"/>
  <c r="Q40" i="12"/>
  <c r="Q42" i="12" s="1"/>
  <c r="U40" i="12"/>
  <c r="U42" i="12" s="1"/>
  <c r="Y40" i="12"/>
  <c r="E40" i="11"/>
  <c r="I40" i="11"/>
  <c r="M40" i="11"/>
  <c r="Q40" i="11"/>
  <c r="U40" i="11"/>
  <c r="Y40" i="11"/>
  <c r="F25" i="10"/>
  <c r="J25" i="10"/>
  <c r="N25" i="10"/>
  <c r="R25" i="10"/>
  <c r="V25" i="10"/>
  <c r="E25" i="9"/>
  <c r="E42" i="9" s="1"/>
  <c r="I25" i="9"/>
  <c r="I42" i="9" s="1"/>
  <c r="M25" i="9"/>
  <c r="M42" i="9" s="1"/>
  <c r="Q25" i="9"/>
  <c r="Q42" i="9" s="1"/>
  <c r="U25" i="9"/>
  <c r="U42" i="9" s="1"/>
  <c r="Y25" i="9"/>
  <c r="Y42" i="9" s="1"/>
  <c r="D25" i="7"/>
  <c r="H25" i="7"/>
  <c r="L25" i="7"/>
  <c r="P25" i="7"/>
  <c r="T25" i="7"/>
  <c r="C25" i="4"/>
  <c r="G25" i="4"/>
  <c r="K25" i="4"/>
  <c r="O25" i="4"/>
  <c r="S25" i="4"/>
  <c r="W25" i="4"/>
  <c r="AA25" i="4"/>
  <c r="F25" i="2"/>
  <c r="F42" i="2" s="1"/>
  <c r="J25" i="2"/>
  <c r="N25" i="2"/>
  <c r="R25" i="2"/>
  <c r="V25" i="2"/>
  <c r="V42" i="2" s="1"/>
  <c r="F40" i="1"/>
  <c r="F42" i="1" s="1"/>
  <c r="J40" i="1"/>
  <c r="J42" i="1" s="1"/>
  <c r="V40" i="1"/>
  <c r="AA40" i="5"/>
  <c r="AA42" i="5" s="1"/>
  <c r="C25" i="10"/>
  <c r="G25" i="10"/>
  <c r="K25" i="10"/>
  <c r="O25" i="10"/>
  <c r="S25" i="10"/>
  <c r="W25" i="10"/>
  <c r="AA25" i="10"/>
  <c r="F25" i="8"/>
  <c r="J25" i="8"/>
  <c r="N25" i="8"/>
  <c r="R25" i="8"/>
  <c r="V25" i="8"/>
  <c r="E25" i="7"/>
  <c r="I25" i="7"/>
  <c r="M25" i="7"/>
  <c r="Q25" i="7"/>
  <c r="Q42" i="7" s="1"/>
  <c r="U25" i="7"/>
  <c r="Y25" i="7"/>
  <c r="D25" i="5"/>
  <c r="H25" i="5"/>
  <c r="H42" i="5" s="1"/>
  <c r="L25" i="5"/>
  <c r="P25" i="5"/>
  <c r="T25" i="5"/>
  <c r="Z24" i="5"/>
  <c r="C25" i="2"/>
  <c r="G25" i="2"/>
  <c r="K25" i="2"/>
  <c r="O25" i="2"/>
  <c r="O42" i="2" s="1"/>
  <c r="S25" i="2"/>
  <c r="W25" i="2"/>
  <c r="AA25" i="2"/>
  <c r="F40" i="9"/>
  <c r="F42" i="9" s="1"/>
  <c r="J40" i="9"/>
  <c r="J42" i="9" s="1"/>
  <c r="V40" i="9"/>
  <c r="E40" i="1"/>
  <c r="I40" i="1"/>
  <c r="M40" i="1"/>
  <c r="Q40" i="1"/>
  <c r="U40" i="1"/>
  <c r="Y40" i="1"/>
  <c r="F40" i="6"/>
  <c r="J40" i="6"/>
  <c r="N40" i="6"/>
  <c r="R40" i="6"/>
  <c r="V40" i="6"/>
  <c r="F40" i="4"/>
  <c r="J40" i="4"/>
  <c r="N40" i="4"/>
  <c r="AA40" i="4"/>
  <c r="Z34" i="4"/>
  <c r="X40" i="4"/>
  <c r="C40" i="1"/>
  <c r="G40" i="1"/>
  <c r="G42" i="1" s="1"/>
  <c r="K40" i="1"/>
  <c r="O40" i="1"/>
  <c r="S40" i="1"/>
  <c r="W40" i="1"/>
  <c r="W42" i="1" s="1"/>
  <c r="F40" i="12"/>
  <c r="J40" i="12"/>
  <c r="N40" i="12"/>
  <c r="R40" i="12"/>
  <c r="V40" i="12"/>
  <c r="C40" i="11"/>
  <c r="C42" i="11" s="1"/>
  <c r="G40" i="11"/>
  <c r="K40" i="11"/>
  <c r="O40" i="11"/>
  <c r="S40" i="11"/>
  <c r="W40" i="11"/>
  <c r="F40" i="10"/>
  <c r="J40" i="10"/>
  <c r="N40" i="10"/>
  <c r="R40" i="10"/>
  <c r="V40" i="10"/>
  <c r="C40" i="9"/>
  <c r="C42" i="9" s="1"/>
  <c r="G40" i="9"/>
  <c r="G42" i="9" s="1"/>
  <c r="K40" i="9"/>
  <c r="K42" i="9" s="1"/>
  <c r="O40" i="9"/>
  <c r="S40" i="9"/>
  <c r="W40" i="9"/>
  <c r="W42" i="9" s="1"/>
  <c r="F40" i="8"/>
  <c r="J40" i="8"/>
  <c r="N40" i="8"/>
  <c r="R40" i="8"/>
  <c r="V40" i="8"/>
  <c r="AA40" i="7"/>
  <c r="AA42" i="7" s="1"/>
  <c r="C40" i="5"/>
  <c r="C42" i="5" s="1"/>
  <c r="G40" i="5"/>
  <c r="G42" i="5" s="1"/>
  <c r="K40" i="5"/>
  <c r="K42" i="5" s="1"/>
  <c r="O40" i="5"/>
  <c r="O42" i="5" s="1"/>
  <c r="S40" i="5"/>
  <c r="W40" i="5"/>
  <c r="W42" i="5" s="1"/>
  <c r="Z34" i="1"/>
  <c r="Z34" i="6"/>
  <c r="Z34" i="2"/>
  <c r="X40" i="2"/>
  <c r="Z40" i="2" s="1"/>
  <c r="D40" i="1"/>
  <c r="H40" i="1"/>
  <c r="L40" i="1"/>
  <c r="P40" i="1"/>
  <c r="T40" i="1"/>
  <c r="C40" i="12"/>
  <c r="G40" i="12"/>
  <c r="K40" i="12"/>
  <c r="O40" i="12"/>
  <c r="S40" i="12"/>
  <c r="W40" i="12"/>
  <c r="AA40" i="12"/>
  <c r="D40" i="11"/>
  <c r="H40" i="11"/>
  <c r="L40" i="11"/>
  <c r="P40" i="11"/>
  <c r="T40" i="11"/>
  <c r="C40" i="10"/>
  <c r="G40" i="10"/>
  <c r="K40" i="10"/>
  <c r="O40" i="10"/>
  <c r="S40" i="10"/>
  <c r="W40" i="10"/>
  <c r="AA40" i="10"/>
  <c r="D40" i="9"/>
  <c r="H40" i="9"/>
  <c r="L40" i="9"/>
  <c r="P40" i="9"/>
  <c r="T40" i="9"/>
  <c r="C40" i="8"/>
  <c r="G40" i="8"/>
  <c r="K40" i="8"/>
  <c r="O40" i="8"/>
  <c r="S40" i="8"/>
  <c r="W40" i="8"/>
  <c r="C40" i="7"/>
  <c r="C42" i="7" s="1"/>
  <c r="G40" i="7"/>
  <c r="G42" i="7" s="1"/>
  <c r="K40" i="7"/>
  <c r="K42" i="7" s="1"/>
  <c r="O40" i="7"/>
  <c r="O42" i="7" s="1"/>
  <c r="S40" i="7"/>
  <c r="S42" i="7" s="1"/>
  <c r="W40" i="7"/>
  <c r="W42" i="7" s="1"/>
  <c r="E40" i="4"/>
  <c r="E42" i="4" s="1"/>
  <c r="I40" i="4"/>
  <c r="M40" i="4"/>
  <c r="M42" i="4" s="1"/>
  <c r="Q40" i="4"/>
  <c r="U40" i="4"/>
  <c r="U42" i="4" s="1"/>
  <c r="Y40" i="4"/>
  <c r="Z40" i="4" s="1"/>
  <c r="AA40" i="8"/>
  <c r="D40" i="7"/>
  <c r="H40" i="7"/>
  <c r="L40" i="7"/>
  <c r="P40" i="7"/>
  <c r="T40" i="7"/>
  <c r="C40" i="6"/>
  <c r="G40" i="6"/>
  <c r="K40" i="6"/>
  <c r="O40" i="6"/>
  <c r="S40" i="6"/>
  <c r="W40" i="6"/>
  <c r="AA40" i="6"/>
  <c r="D40" i="5"/>
  <c r="H40" i="5"/>
  <c r="L40" i="5"/>
  <c r="P40" i="5"/>
  <c r="T40" i="5"/>
  <c r="C40" i="4"/>
  <c r="G40" i="4"/>
  <c r="K40" i="4"/>
  <c r="O40" i="4"/>
  <c r="S40" i="4"/>
  <c r="W40" i="4"/>
  <c r="F40" i="2"/>
  <c r="J40" i="2"/>
  <c r="N40" i="2"/>
  <c r="R40" i="2"/>
  <c r="V40" i="2"/>
  <c r="E40" i="7"/>
  <c r="I40" i="7"/>
  <c r="M40" i="7"/>
  <c r="Q40" i="7"/>
  <c r="U40" i="7"/>
  <c r="Y40" i="7"/>
  <c r="E40" i="5"/>
  <c r="I40" i="5"/>
  <c r="I42" i="5" s="1"/>
  <c r="M40" i="5"/>
  <c r="M42" i="5" s="1"/>
  <c r="Q40" i="5"/>
  <c r="Q42" i="5" s="1"/>
  <c r="U40" i="5"/>
  <c r="U42" i="5" s="1"/>
  <c r="Y40" i="5"/>
  <c r="C40" i="2"/>
  <c r="G40" i="2"/>
  <c r="K40" i="2"/>
  <c r="O40" i="2"/>
  <c r="S40" i="2"/>
  <c r="W40" i="2"/>
  <c r="AA40" i="2"/>
  <c r="R40" i="4"/>
  <c r="V40" i="4"/>
  <c r="O40" i="3"/>
  <c r="O42" i="3" s="1"/>
  <c r="Z40" i="10"/>
  <c r="Z40" i="6"/>
  <c r="X40" i="1"/>
  <c r="X40" i="11"/>
  <c r="Z40" i="11" s="1"/>
  <c r="X40" i="9"/>
  <c r="Z40" i="9" s="1"/>
  <c r="X40" i="7"/>
  <c r="Z40" i="7" s="1"/>
  <c r="X40" i="5"/>
  <c r="Z40" i="5" s="1"/>
  <c r="X40" i="3"/>
  <c r="Z40" i="3" s="1"/>
  <c r="Z24" i="1"/>
  <c r="X25" i="1"/>
  <c r="X25" i="11"/>
  <c r="X25" i="9"/>
  <c r="X25" i="7"/>
  <c r="X25" i="5"/>
  <c r="X25" i="3"/>
  <c r="F42" i="8" l="1"/>
  <c r="O42" i="4"/>
  <c r="D42" i="7"/>
  <c r="R42" i="10"/>
  <c r="Z25" i="9"/>
  <c r="X42" i="9"/>
  <c r="Z42" i="9" s="1"/>
  <c r="AA42" i="2"/>
  <c r="K42" i="2"/>
  <c r="T42" i="5"/>
  <c r="D42" i="5"/>
  <c r="M42" i="7"/>
  <c r="R42" i="8"/>
  <c r="AA42" i="10"/>
  <c r="K42" i="10"/>
  <c r="R42" i="2"/>
  <c r="AA42" i="4"/>
  <c r="K42" i="4"/>
  <c r="P42" i="7"/>
  <c r="N42" i="10"/>
  <c r="N42" i="4"/>
  <c r="W42" i="6"/>
  <c r="G42" i="6"/>
  <c r="L42" i="9"/>
  <c r="U42" i="11"/>
  <c r="E42" i="11"/>
  <c r="S42" i="12"/>
  <c r="C42" i="12"/>
  <c r="Z25" i="2"/>
  <c r="X42" i="2"/>
  <c r="Z42" i="2" s="1"/>
  <c r="I42" i="4"/>
  <c r="S42" i="11"/>
  <c r="Y42" i="1"/>
  <c r="G42" i="8"/>
  <c r="H42" i="1"/>
  <c r="R42" i="6"/>
  <c r="T42" i="11"/>
  <c r="D42" i="11"/>
  <c r="J42" i="12"/>
  <c r="M42" i="12"/>
  <c r="M42" i="1"/>
  <c r="S42" i="8"/>
  <c r="T42" i="1"/>
  <c r="Z25" i="7"/>
  <c r="X42" i="7"/>
  <c r="Z42" i="7" s="1"/>
  <c r="O42" i="10"/>
  <c r="Y42" i="11"/>
  <c r="C42" i="1"/>
  <c r="W42" i="11"/>
  <c r="N42" i="12"/>
  <c r="Z25" i="4"/>
  <c r="X42" i="4"/>
  <c r="Z25" i="3"/>
  <c r="X42" i="3"/>
  <c r="Z42" i="3" s="1"/>
  <c r="Z40" i="1"/>
  <c r="W42" i="2"/>
  <c r="G42" i="2"/>
  <c r="P42" i="5"/>
  <c r="Y42" i="7"/>
  <c r="I42" i="7"/>
  <c r="N42" i="8"/>
  <c r="W42" i="10"/>
  <c r="G42" i="10"/>
  <c r="N42" i="2"/>
  <c r="W42" i="4"/>
  <c r="G42" i="4"/>
  <c r="L42" i="7"/>
  <c r="J42" i="10"/>
  <c r="J42" i="4"/>
  <c r="S42" i="6"/>
  <c r="C42" i="6"/>
  <c r="H42" i="9"/>
  <c r="Q42" i="11"/>
  <c r="Z25" i="12"/>
  <c r="X42" i="12"/>
  <c r="Z42" i="12" s="1"/>
  <c r="O42" i="12"/>
  <c r="S42" i="1"/>
  <c r="O42" i="11"/>
  <c r="Q42" i="1"/>
  <c r="Z25" i="8"/>
  <c r="X42" i="8"/>
  <c r="Z42" i="8" s="1"/>
  <c r="N42" i="6"/>
  <c r="P42" i="11"/>
  <c r="V42" i="12"/>
  <c r="F42" i="12"/>
  <c r="E42" i="12"/>
  <c r="I42" i="1"/>
  <c r="K42" i="8"/>
  <c r="L42" i="1"/>
  <c r="Z42" i="6"/>
  <c r="V42" i="8"/>
  <c r="T42" i="7"/>
  <c r="I42" i="11"/>
  <c r="Q42" i="4"/>
  <c r="G42" i="11"/>
  <c r="O42" i="8"/>
  <c r="Z25" i="11"/>
  <c r="X42" i="11"/>
  <c r="Z42" i="11" s="1"/>
  <c r="Z25" i="5"/>
  <c r="X42" i="5"/>
  <c r="Z42" i="5" s="1"/>
  <c r="Z25" i="1"/>
  <c r="X42" i="1"/>
  <c r="Z42" i="1" s="1"/>
  <c r="S42" i="2"/>
  <c r="C42" i="2"/>
  <c r="L42" i="5"/>
  <c r="U42" i="7"/>
  <c r="E42" i="7"/>
  <c r="J42" i="8"/>
  <c r="S42" i="10"/>
  <c r="C42" i="10"/>
  <c r="J42" i="2"/>
  <c r="S42" i="4"/>
  <c r="C42" i="4"/>
  <c r="H42" i="7"/>
  <c r="V42" i="10"/>
  <c r="F42" i="10"/>
  <c r="V42" i="4"/>
  <c r="F42" i="4"/>
  <c r="O42" i="6"/>
  <c r="T42" i="9"/>
  <c r="D42" i="9"/>
  <c r="M42" i="11"/>
  <c r="AA42" i="12"/>
  <c r="K42" i="12"/>
  <c r="K42" i="1"/>
  <c r="Y42" i="4"/>
  <c r="K42" i="11"/>
  <c r="I42" i="12"/>
  <c r="E42" i="1"/>
  <c r="Z25" i="10"/>
  <c r="W42" i="8"/>
  <c r="J42" i="6"/>
  <c r="L42" i="11"/>
  <c r="R42" i="12"/>
  <c r="C42" i="8"/>
  <c r="D42" i="1"/>
  <c r="Z25" i="6"/>
  <c r="Z42" i="4" l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<sst xmlns="http://schemas.openxmlformats.org/spreadsheetml/2006/main" count="1440" uniqueCount="86">
  <si>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</si>
  <si>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</si>
  <si>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</si>
  <si>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</si>
  <si>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</si>
  <si>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</si>
  <si>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</si>
  <si>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</si>
  <si>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</si>
  <si>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</si>
  <si>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</si>
  <si>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</si>
  <si>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</si>
  <si>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</si>
  <si>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</si>
  <si>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</si>
  <si>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</si>
  <si>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</si>
  <si>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</si>
  <si>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</si>
  <si>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</si>
  <si>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</si>
  <si>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</si>
  <si>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</si>
  <si>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</si>
  <si>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</si>
  <si>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</si>
  <si>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</si>
  <si>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</si>
  <si>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</si>
  <si>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</si>
  <si>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</si>
  <si>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</si>
  <si>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</si>
  <si>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</si>
  <si>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</si>
  <si>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</si>
  <si>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</si>
  <si>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</si>
  <si>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</si>
  <si>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</si>
  <si>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</si>
  <si>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</si>
  <si>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</si>
  <si>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</si>
  <si>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</si>
  <si>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</si>
  <si>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</si>
  <si>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</si>
  <si>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</si>
  <si>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</si>
  <si>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</si>
  <si>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</si>
  <si>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</si>
  <si>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</si>
  <si>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</si>
  <si>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</si>
  <si>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</si>
  <si>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</si>
  <si>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</si>
  <si>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</si>
  <si>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</si>
  <si>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</si>
  <si>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</si>
  <si>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</si>
  <si>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</si>
  <si>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</si>
  <si>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</si>
  <si>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</si>
  <si>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</si>
  <si>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</si>
  <si>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Energy sources                                     ) for 1st Quarter ended 30 September 2021 (Figures Finalised as at 2021/10/29)</t>
  </si>
  <si>
    <t>Gauteng: City of Tshwane (TSH) - Table C6 Quarterly Budget Statement - Financial Position ( Energy sources                                     ) for 1st Quarter ended 30 September 2021 (Figures Finalised as at 2021/10/29)</t>
  </si>
  <si>
    <t>Gauteng: Emfuleni (GT421) - Table C6 Quarterly Budget Statement - Financial Position ( Energy sources                                     ) for 1st Quarter ended 30 September 2021 (Figures Finalised as at 2021/10/29)</t>
  </si>
  <si>
    <t>Gauteng: Midvaal (GT422) - Table C6 Quarterly Budget Statement - Financial Position ( Energy sources                                     ) for 1st Quarter ended 30 September 2021 (Figures Finalised as at 2021/10/29)</t>
  </si>
  <si>
    <t>Gauteng: Lesedi (GT423) - Table C6 Quarterly Budget Statement - Financial Position ( Energy sources                                     ) for 1st Quarter ended 30 September 2021 (Figures Finalised as at 2021/10/29)</t>
  </si>
  <si>
    <t>Gauteng: Sedibeng (DC42) - Table C6 Quarterly Budget Statement - Financial Position ( Energy sources                                     ) for 1st Quarter ended 30 September 2021 (Figures Finalised as at 2021/10/29)</t>
  </si>
  <si>
    <t>Gauteng: Mogale City (GT481) - Table C6 Quarterly Budget Statement - Financial Position ( Energy sources                                     ) for 1st Quarter ended 30 September 2021 (Figures Finalised as at 2021/10/29)</t>
  </si>
  <si>
    <t>Gauteng: Merafong City (GT484) - Table C6 Quarterly Budget Statement - Financial Position ( Energy sources                                     ) for 1st Quarter ended 30 September 2021 (Figures Finalised as at 2021/10/29)</t>
  </si>
  <si>
    <t>Gauteng: Rand West City (GT485) - Table C6 Quarterly Budget Statement - Financial Position ( Energy sources                                     ) for 1st Quarter ended 30 September 2021 (Figures Finalised as at 2021/10/29)</t>
  </si>
  <si>
    <t>Gauteng: West Rand (DC48)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</si>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</sst>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1513887</v>
      </c>
      <c r="D6" s="18"/>
      <c r="E6" s="19">
        <v>2529119189</v>
      </c>
      <c r="F6" s="20">
        <v>2529119189</v>
      </c>
      <c r="G6" s="20">
        <v>393138958</v>
      </c>
      <c r="H6" s="20">
        <v>-69964249</v>
      </c>
      <c r="I6" s="20">
        <v>-75224992</v>
      </c>
      <c r="J6" s="20">
        <v>247949717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247949717</v>
      </c>
      <c r="X6" s="20">
        <v>777142897</v>
      </c>
      <c r="Y6" s="20">
        <v>-529193180</v>
      </c>
      <c r="Z6" s="21">
        <v>-68.094707169407485</v>
      </c>
      <c r="AA6" s="22">
        <v>2529119189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2391292642</v>
      </c>
      <c r="D8" s="18"/>
      <c r="E8" s="19">
        <v>228686454</v>
      </c>
      <c r="F8" s="20">
        <v>228686454</v>
      </c>
      <c r="G8" s="20">
        <v>2451686004</v>
      </c>
      <c r="H8" s="20">
        <v>1061785432</v>
      </c>
      <c r="I8" s="20">
        <v>-80986161</v>
      </c>
      <c r="J8" s="20">
        <v>3432485275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3432485275</v>
      </c>
      <c r="X8" s="20">
        <v>41306874</v>
      </c>
      <c r="Y8" s="20">
        <v>3391178401</v>
      </c>
      <c r="Z8" s="21">
        <v>8209.7192854632376</v>
      </c>
      <c r="AA8" s="22">
        <v>228686454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118848642</v>
      </c>
      <c r="F9" s="20">
        <v>118848642</v>
      </c>
      <c r="G9" s="20">
        <v>474208386</v>
      </c>
      <c r="H9" s="20">
        <v>6100486</v>
      </c>
      <c r="I9" s="20">
        <v>27373540</v>
      </c>
      <c r="J9" s="20">
        <v>507682412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507682412</v>
      </c>
      <c r="X9" s="20">
        <v>30035858</v>
      </c>
      <c r="Y9" s="20">
        <v>477646554</v>
      </c>
      <c r="Z9" s="21">
        <v>1590.2544019218628</v>
      </c>
      <c r="AA9" s="22">
        <v>118848642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419440017</v>
      </c>
      <c r="D11" s="18"/>
      <c r="E11" s="19">
        <v>196842917</v>
      </c>
      <c r="F11" s="20">
        <v>196842917</v>
      </c>
      <c r="G11" s="20">
        <v>408296059</v>
      </c>
      <c r="H11" s="20">
        <v>-8347883</v>
      </c>
      <c r="I11" s="20">
        <v>21576865</v>
      </c>
      <c r="J11" s="20">
        <v>421525041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421525041</v>
      </c>
      <c r="X11" s="20">
        <v>49210482</v>
      </c>
      <c r="Y11" s="20">
        <v>372314559</v>
      </c>
      <c r="Z11" s="21">
        <v>756.57572100187917</v>
      </c>
      <c r="AA11" s="22">
        <v>196842917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2892133510</v>
      </c>
      <c r="D12" s="29">
        <f>SUM(D6:D11)</f>
        <v>0</v>
      </c>
      <c r="E12" s="30">
        <f t="shared" si="0"/>
        <v>3073497202</v>
      </c>
      <c r="F12" s="31">
        <f t="shared" si="0"/>
        <v>3073497202</v>
      </c>
      <c r="G12" s="31">
        <f t="shared" si="0"/>
        <v>3727329407</v>
      </c>
      <c r="H12" s="31">
        <f t="shared" si="0"/>
        <v>989573786</v>
      </c>
      <c r="I12" s="31">
        <f t="shared" si="0"/>
        <v>-107260748</v>
      </c>
      <c r="J12" s="31">
        <f t="shared" si="0"/>
        <v>4609642445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4609642445</v>
      </c>
      <c r="X12" s="31">
        <f t="shared" si="0"/>
        <v>897696111</v>
      </c>
      <c r="Y12" s="31">
        <f t="shared" si="0"/>
        <v>3711946334</v>
      </c>
      <c r="Z12" s="32">
        <f>+IF(X12&lt;&gt;0,+(Y12/X12)*100,0)</f>
        <v>413.49698283364847</v>
      </c>
      <c r="AA12" s="33">
        <f>SUM(AA6:AA11)</f>
        <v>3073497202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-2292</v>
      </c>
      <c r="Y17" s="20">
        <v>2292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16547922543</v>
      </c>
      <c r="D19" s="18"/>
      <c r="E19" s="19">
        <v>13603697564</v>
      </c>
      <c r="F19" s="20">
        <v>13605680082</v>
      </c>
      <c r="G19" s="20">
        <v>14788341437</v>
      </c>
      <c r="H19" s="20">
        <v>985392825</v>
      </c>
      <c r="I19" s="20">
        <v>11794229</v>
      </c>
      <c r="J19" s="20">
        <v>15785528491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15785528491</v>
      </c>
      <c r="X19" s="20">
        <v>3181326273</v>
      </c>
      <c r="Y19" s="20">
        <v>12604202218</v>
      </c>
      <c r="Z19" s="21">
        <v>396.19332116206368</v>
      </c>
      <c r="AA19" s="22">
        <v>13605680082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2642828</v>
      </c>
      <c r="D22" s="18"/>
      <c r="E22" s="19">
        <v>-1149423</v>
      </c>
      <c r="F22" s="20">
        <v>-1149423</v>
      </c>
      <c r="G22" s="20">
        <v>2642828</v>
      </c>
      <c r="H22" s="20"/>
      <c r="I22" s="20"/>
      <c r="J22" s="20">
        <v>2642828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2642828</v>
      </c>
      <c r="X22" s="20">
        <v>-287346</v>
      </c>
      <c r="Y22" s="20">
        <v>2930174</v>
      </c>
      <c r="Z22" s="21">
        <v>-1019.7371809595401</v>
      </c>
      <c r="AA22" s="22">
        <v>-1149423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16550565371</v>
      </c>
      <c r="D24" s="29">
        <f>SUM(D15:D23)</f>
        <v>0</v>
      </c>
      <c r="E24" s="36">
        <f t="shared" si="1"/>
        <v>13602538975</v>
      </c>
      <c r="F24" s="37">
        <f t="shared" si="1"/>
        <v>13604521493</v>
      </c>
      <c r="G24" s="37">
        <f t="shared" si="1"/>
        <v>14790984265</v>
      </c>
      <c r="H24" s="37">
        <f t="shared" si="1"/>
        <v>985392825</v>
      </c>
      <c r="I24" s="37">
        <f t="shared" si="1"/>
        <v>11794229</v>
      </c>
      <c r="J24" s="37">
        <f t="shared" si="1"/>
        <v>15788171319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15788171319</v>
      </c>
      <c r="X24" s="37">
        <f t="shared" si="1"/>
        <v>3181036635</v>
      </c>
      <c r="Y24" s="37">
        <f t="shared" si="1"/>
        <v>12607134684</v>
      </c>
      <c r="Z24" s="38">
        <f>+IF(X24&lt;&gt;0,+(Y24/X24)*100,0)</f>
        <v>396.32158099933361</v>
      </c>
      <c r="AA24" s="39">
        <f>SUM(AA15:AA23)</f>
        <v>13604521493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19442698881</v>
      </c>
      <c r="D25" s="29">
        <f>+D12+D24</f>
        <v>0</v>
      </c>
      <c r="E25" s="30">
        <f t="shared" si="2"/>
        <v>16676036177</v>
      </c>
      <c r="F25" s="31">
        <f t="shared" si="2"/>
        <v>16678018695</v>
      </c>
      <c r="G25" s="31">
        <f t="shared" si="2"/>
        <v>18518313672</v>
      </c>
      <c r="H25" s="31">
        <f t="shared" si="2"/>
        <v>1974966611</v>
      </c>
      <c r="I25" s="31">
        <f t="shared" si="2"/>
        <v>-95466519</v>
      </c>
      <c r="J25" s="31">
        <f t="shared" si="2"/>
        <v>20397813764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20397813764</v>
      </c>
      <c r="X25" s="31">
        <f t="shared" si="2"/>
        <v>4078732746</v>
      </c>
      <c r="Y25" s="31">
        <f t="shared" si="2"/>
        <v>16319081018</v>
      </c>
      <c r="Z25" s="32">
        <f>+IF(X25&lt;&gt;0,+(Y25/X25)*100,0)</f>
        <v>400.10174812272442</v>
      </c>
      <c r="AA25" s="33">
        <f>+AA12+AA24</f>
        <v>16678018695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1018593639</v>
      </c>
      <c r="D31" s="18"/>
      <c r="E31" s="19">
        <v>960704629</v>
      </c>
      <c r="F31" s="20">
        <v>960704629</v>
      </c>
      <c r="G31" s="20">
        <v>1012718963</v>
      </c>
      <c r="H31" s="20">
        <v>-19015096</v>
      </c>
      <c r="I31" s="20">
        <v>10340452</v>
      </c>
      <c r="J31" s="20">
        <v>1004044319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1004044319</v>
      </c>
      <c r="X31" s="20">
        <v>240176136</v>
      </c>
      <c r="Y31" s="20">
        <v>763868183</v>
      </c>
      <c r="Z31" s="21">
        <v>318.04499636050434</v>
      </c>
      <c r="AA31" s="22">
        <v>960704629</v>
      </c>
    </row>
    <row r="32" spans="1:27" ht="13.5" x14ac:dyDescent="0.25">
      <c r="A32" s="23" t="s">
        <v>58</v>
      </c>
      <c r="B32" s="17" t="s">
        <v>32</v>
      </c>
      <c r="C32" s="18">
        <v>2266774849</v>
      </c>
      <c r="D32" s="18"/>
      <c r="E32" s="19">
        <v>523612771</v>
      </c>
      <c r="F32" s="20">
        <v>523612771</v>
      </c>
      <c r="G32" s="20">
        <v>2447119003</v>
      </c>
      <c r="H32" s="20">
        <v>595399999</v>
      </c>
      <c r="I32" s="20">
        <v>-323322013</v>
      </c>
      <c r="J32" s="20">
        <v>2719196989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2719196989</v>
      </c>
      <c r="X32" s="20">
        <v>-46110128</v>
      </c>
      <c r="Y32" s="20">
        <v>2765307117</v>
      </c>
      <c r="Z32" s="21">
        <v>-5997.179441792051</v>
      </c>
      <c r="AA32" s="22">
        <v>523612771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3285368488</v>
      </c>
      <c r="D34" s="29">
        <f>SUM(D29:D33)</f>
        <v>0</v>
      </c>
      <c r="E34" s="30">
        <f t="shared" si="3"/>
        <v>1484317400</v>
      </c>
      <c r="F34" s="31">
        <f t="shared" si="3"/>
        <v>1484317400</v>
      </c>
      <c r="G34" s="31">
        <f t="shared" si="3"/>
        <v>3459837966</v>
      </c>
      <c r="H34" s="31">
        <f t="shared" si="3"/>
        <v>576384903</v>
      </c>
      <c r="I34" s="31">
        <f t="shared" si="3"/>
        <v>-312981561</v>
      </c>
      <c r="J34" s="31">
        <f t="shared" si="3"/>
        <v>3723241308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3723241308</v>
      </c>
      <c r="X34" s="31">
        <f t="shared" si="3"/>
        <v>194066008</v>
      </c>
      <c r="Y34" s="31">
        <f t="shared" si="3"/>
        <v>3529175300</v>
      </c>
      <c r="Z34" s="32">
        <f>+IF(X34&lt;&gt;0,+(Y34/X34)*100,0)</f>
        <v>1818.5437709421012</v>
      </c>
      <c r="AA34" s="33">
        <f>SUM(AA29:AA33)</f>
        <v>1484317400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3285368488</v>
      </c>
      <c r="D40" s="29">
        <f>+D34+D39</f>
        <v>0</v>
      </c>
      <c r="E40" s="30">
        <f t="shared" si="5"/>
        <v>1484317400</v>
      </c>
      <c r="F40" s="31">
        <f t="shared" si="5"/>
        <v>1484317400</v>
      </c>
      <c r="G40" s="31">
        <f t="shared" si="5"/>
        <v>3459837966</v>
      </c>
      <c r="H40" s="31">
        <f t="shared" si="5"/>
        <v>576384903</v>
      </c>
      <c r="I40" s="31">
        <f t="shared" si="5"/>
        <v>-312981561</v>
      </c>
      <c r="J40" s="31">
        <f t="shared" si="5"/>
        <v>3723241308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3723241308</v>
      </c>
      <c r="X40" s="31">
        <f t="shared" si="5"/>
        <v>194066008</v>
      </c>
      <c r="Y40" s="31">
        <f t="shared" si="5"/>
        <v>3529175300</v>
      </c>
      <c r="Z40" s="32">
        <f>+IF(X40&lt;&gt;0,+(Y40/X40)*100,0)</f>
        <v>1818.5437709421012</v>
      </c>
      <c r="AA40" s="33">
        <f>+AA34+AA39</f>
        <v>1484317400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16157330393</v>
      </c>
      <c r="D42" s="43">
        <f>+D25-D40</f>
        <v>0</v>
      </c>
      <c r="E42" s="44">
        <f t="shared" si="6"/>
        <v>15191718777</v>
      </c>
      <c r="F42" s="45">
        <f t="shared" si="6"/>
        <v>15193701295</v>
      </c>
      <c r="G42" s="45">
        <f t="shared" si="6"/>
        <v>15058475706</v>
      </c>
      <c r="H42" s="45">
        <f t="shared" si="6"/>
        <v>1398581708</v>
      </c>
      <c r="I42" s="45">
        <f t="shared" si="6"/>
        <v>217515042</v>
      </c>
      <c r="J42" s="45">
        <f t="shared" si="6"/>
        <v>16674572456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16674572456</v>
      </c>
      <c r="X42" s="45">
        <f t="shared" si="6"/>
        <v>3884666738</v>
      </c>
      <c r="Y42" s="45">
        <f t="shared" si="6"/>
        <v>12789905718</v>
      </c>
      <c r="Z42" s="46">
        <f>+IF(X42&lt;&gt;0,+(Y42/X42)*100,0)</f>
        <v>329.24074523275107</v>
      </c>
      <c r="AA42" s="47">
        <f>+AA25-AA40</f>
        <v>15193701295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2680089497</v>
      </c>
      <c r="D45" s="18"/>
      <c r="E45" s="19">
        <v>2881715724</v>
      </c>
      <c r="F45" s="20">
        <v>2881715724</v>
      </c>
      <c r="G45" s="20">
        <v>2601211134</v>
      </c>
      <c r="H45" s="20">
        <v>-174801533</v>
      </c>
      <c r="I45" s="20">
        <v>38618871</v>
      </c>
      <c r="J45" s="20">
        <v>2465028472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2465028472</v>
      </c>
      <c r="X45" s="20">
        <v>720428724</v>
      </c>
      <c r="Y45" s="20">
        <v>1744599748</v>
      </c>
      <c r="Z45" s="48">
        <v>242.1613255942305</v>
      </c>
      <c r="AA45" s="22">
        <v>2881715724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-1841055</v>
      </c>
      <c r="X46" s="20"/>
      <c r="Y46" s="20">
        <v>-1841055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2678248442</v>
      </c>
      <c r="D48" s="51">
        <f>SUM(D45:D47)</f>
        <v>0</v>
      </c>
      <c r="E48" s="52">
        <f t="shared" si="7"/>
        <v>2881715724</v>
      </c>
      <c r="F48" s="53">
        <f t="shared" si="7"/>
        <v>2881715724</v>
      </c>
      <c r="G48" s="53">
        <f t="shared" si="7"/>
        <v>2599906164</v>
      </c>
      <c r="H48" s="53">
        <f t="shared" si="7"/>
        <v>-175337618</v>
      </c>
      <c r="I48" s="53">
        <f t="shared" si="7"/>
        <v>38618871</v>
      </c>
      <c r="J48" s="53">
        <f t="shared" si="7"/>
        <v>2463187417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2463187417</v>
      </c>
      <c r="X48" s="53">
        <f t="shared" si="7"/>
        <v>720428724</v>
      </c>
      <c r="Y48" s="53">
        <f t="shared" si="7"/>
        <v>1742758693</v>
      </c>
      <c r="Z48" s="54">
        <f>+IF(X48&lt;&gt;0,+(Y48/X48)*100,0)</f>
        <v>241.90577567809467</v>
      </c>
      <c r="AA48" s="55">
        <f>SUM(AA45:AA47)</f>
        <v>2881715724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2669699625</v>
      </c>
      <c r="X8" s="20">
        <v>284686635</v>
      </c>
      <c r="Y8" s="20">
        <v>2385012990</v>
      </c>
      <c r="Z8" s="21">
        <v>837.76781091251439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87135187</v>
      </c>
      <c r="X9" s="20">
        <v>25666080</v>
      </c>
      <c r="Y9" s="20">
        <v>61469107</v>
      </c>
      <c r="Z9" s="21">
        <v>239.49550145561767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423569160</v>
      </c>
      <c r="X11" s="20">
        <v>49213992</v>
      </c>
      <c r="Y11" s="20">
        <v>374355168</v>
      </c>
      <c r="Z11" s="21">
        <v>760.66816120098531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3180403972</v>
      </c>
      <c r="X12" s="31">
        <f t="shared" si="0"/>
        <v>359566707</v>
      </c>
      <c r="Y12" s="31">
        <f t="shared" si="0"/>
        <v>2820837265</v>
      </c>
      <c r="Z12" s="32">
        <f>+IF(X12&lt;&gt;0,+(Y12/X12)*100,0)</f>
        <v>784.51013680752158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9988579393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13731614057</v>
      </c>
      <c r="X19" s="20">
        <v>2497144905</v>
      </c>
      <c r="Y19" s="20">
        <v>11234469152</v>
      </c>
      <c r="Z19" s="21">
        <v>449.89256047998543</v>
      </c>
      <c r="AA19" s="22">
        <v>9988579393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9988579393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13731614057</v>
      </c>
      <c r="X24" s="37">
        <f t="shared" si="1"/>
        <v>2497144905</v>
      </c>
      <c r="Y24" s="37">
        <f t="shared" si="1"/>
        <v>11234469152</v>
      </c>
      <c r="Z24" s="38">
        <f>+IF(X24&lt;&gt;0,+(Y24/X24)*100,0)</f>
        <v>449.89256047998543</v>
      </c>
      <c r="AA24" s="39">
        <f>SUM(AA15:AA23)</f>
        <v>9988579393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11426846112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16912018029</v>
      </c>
      <c r="X25" s="31">
        <f t="shared" si="2"/>
        <v>2856711612</v>
      </c>
      <c r="Y25" s="31">
        <f t="shared" si="2"/>
        <v>14055306417</v>
      </c>
      <c r="Z25" s="32">
        <f>+IF(X25&lt;&gt;0,+(Y25/X25)*100,0)</f>
        <v>492.00998651592272</v>
      </c>
      <c r="AA25" s="33">
        <f>+AA12+AA24</f>
        <v>11426846112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998295749</v>
      </c>
      <c r="X31" s="20">
        <v>235787973</v>
      </c>
      <c r="Y31" s="20">
        <v>762507776</v>
      </c>
      <c r="Z31" s="21">
        <v>323.38705248549718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1026519468</v>
      </c>
      <c r="X32" s="20">
        <v>134136</v>
      </c>
      <c r="Y32" s="20">
        <v>1026385332</v>
      </c>
      <c r="Z32" s="21">
        <v>765182.59974950796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2024815217</v>
      </c>
      <c r="X34" s="31">
        <f t="shared" si="3"/>
        <v>235922109</v>
      </c>
      <c r="Y34" s="31">
        <f t="shared" si="3"/>
        <v>1788893108</v>
      </c>
      <c r="Z34" s="32">
        <f>+IF(X34&lt;&gt;0,+(Y34/X34)*100,0)</f>
        <v>758.25581399833959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2024815217</v>
      </c>
      <c r="X40" s="31">
        <f t="shared" si="5"/>
        <v>235922109</v>
      </c>
      <c r="Y40" s="31">
        <f t="shared" si="5"/>
        <v>1788893108</v>
      </c>
      <c r="Z40" s="32">
        <f>+IF(X40&lt;&gt;0,+(Y40/X40)*100,0)</f>
        <v>758.25581399833959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10483157569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14887202812</v>
      </c>
      <c r="X42" s="45">
        <f t="shared" si="6"/>
        <v>2620789503</v>
      </c>
      <c r="Y42" s="45">
        <f t="shared" si="6"/>
        <v>12266413309</v>
      </c>
      <c r="Z42" s="46">
        <f>+IF(X42&lt;&gt;0,+(Y42/X42)*100,0)</f>
        <v>468.04267549754456</v>
      </c>
      <c r="AA42" s="47">
        <f>+AA25-AA40</f>
        <v>10483157569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2850441077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2620537335</v>
      </c>
      <c r="X45" s="20">
        <v>720642438</v>
      </c>
      <c r="Y45" s="20">
        <v>1899894897</v>
      </c>
      <c r="Z45" s="48">
        <v>263.63905271423943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2850441077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2620537335</v>
      </c>
      <c r="X48" s="53">
        <f t="shared" si="7"/>
        <v>720642438</v>
      </c>
      <c r="Y48" s="53">
        <f t="shared" si="7"/>
        <v>1899894897</v>
      </c>
      <c r="Z48" s="54">
        <f>+IF(X48&lt;&gt;0,+(Y48/X48)*100,0)</f>
        <v>263.63905271423943</v>
      </c>
      <c r="AA48" s="55">
        <f>SUM(AA45:AA47)</f>
        <v>2882570502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964823000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9989445</v>
      </c>
      <c r="X19" s="20">
        <v>72465586</v>
      </c>
      <c r="Y19" s="20">
        <v>-62476141</v>
      </c>
      <c r="Z19" s="21">
        <v>-86.214911723752564</v>
      </c>
      <c r="AA19" s="22">
        <v>964823000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964823000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9989445</v>
      </c>
      <c r="X24" s="37">
        <f t="shared" si="1"/>
        <v>72465586</v>
      </c>
      <c r="Y24" s="37">
        <f t="shared" si="1"/>
        <v>-62476141</v>
      </c>
      <c r="Z24" s="38">
        <f>+IF(X24&lt;&gt;0,+(Y24/X24)*100,0)</f>
        <v>-86.214911723752564</v>
      </c>
      <c r="AA24" s="39">
        <f>SUM(AA15:AA23)</f>
        <v>964823000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964823000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9989445</v>
      </c>
      <c r="X25" s="31">
        <f t="shared" si="2"/>
        <v>72465586</v>
      </c>
      <c r="Y25" s="31">
        <f t="shared" si="2"/>
        <v>-62476141</v>
      </c>
      <c r="Z25" s="32">
        <f>+IF(X25&lt;&gt;0,+(Y25/X25)*100,0)</f>
        <v>-86.214911723752564</v>
      </c>
      <c r="AA25" s="33">
        <f>+AA12+AA24</f>
        <v>964823000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964823000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72465586</v>
      </c>
      <c r="Y32" s="20">
        <v>-72465586</v>
      </c>
      <c r="Z32" s="21">
        <v>-100</v>
      </c>
      <c r="AA32" s="22">
        <v>964823000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964823000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72465586</v>
      </c>
      <c r="Y34" s="31">
        <f t="shared" si="3"/>
        <v>-72465586</v>
      </c>
      <c r="Z34" s="32">
        <f>+IF(X34&lt;&gt;0,+(Y34/X34)*100,0)</f>
        <v>-100</v>
      </c>
      <c r="AA34" s="33">
        <f>SUM(AA29:AA33)</f>
        <v>964823000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964823000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72465586</v>
      </c>
      <c r="Y40" s="31">
        <f t="shared" si="5"/>
        <v>-72465586</v>
      </c>
      <c r="Z40" s="32">
        <f>+IF(X40&lt;&gt;0,+(Y40/X40)*100,0)</f>
        <v>-100</v>
      </c>
      <c r="AA40" s="33">
        <f>+AA34+AA39</f>
        <v>964823000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9989445</v>
      </c>
      <c r="X42" s="45">
        <f t="shared" si="6"/>
        <v>0</v>
      </c>
      <c r="Y42" s="45">
        <f t="shared" si="6"/>
        <v>9989445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2244637144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697800512</v>
      </c>
      <c r="Y6" s="20">
        <v>-697800512</v>
      </c>
      <c r="Z6" s="21">
        <v>-100</v>
      </c>
      <c r="AA6" s="22">
        <v>2244637144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-753766009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-188441502</v>
      </c>
      <c r="Y8" s="20">
        <v>188441502</v>
      </c>
      <c r="Z8" s="21">
        <v>-100</v>
      </c>
      <c r="AA8" s="22">
        <v>-753766009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1490871135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509359010</v>
      </c>
      <c r="Y12" s="31">
        <f t="shared" si="0"/>
        <v>-509359010</v>
      </c>
      <c r="Z12" s="32">
        <f>+IF(X12&lt;&gt;0,+(Y12/X12)*100,0)</f>
        <v>-100</v>
      </c>
      <c r="AA12" s="33">
        <f>SUM(AA6:AA11)</f>
        <v>1490871135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-2292</v>
      </c>
      <c r="Y17" s="20">
        <v>2292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65252340</v>
      </c>
      <c r="G19" s="20">
        <v>1261950</v>
      </c>
      <c r="H19" s="20">
        <v>6034570</v>
      </c>
      <c r="I19" s="20">
        <v>17862650</v>
      </c>
      <c r="J19" s="20">
        <v>25159170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25159170</v>
      </c>
      <c r="X19" s="20">
        <v>-36987881</v>
      </c>
      <c r="Y19" s="20">
        <v>62147051</v>
      </c>
      <c r="Z19" s="21">
        <v>-168.02003607614074</v>
      </c>
      <c r="AA19" s="22">
        <v>65252340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-4398143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-1099533</v>
      </c>
      <c r="Y22" s="20">
        <v>1099533</v>
      </c>
      <c r="Z22" s="21">
        <v>-100</v>
      </c>
      <c r="AA22" s="22">
        <v>-4398143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60845031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25159170</v>
      </c>
      <c r="X24" s="37">
        <f t="shared" si="1"/>
        <v>-38089706</v>
      </c>
      <c r="Y24" s="37">
        <f t="shared" si="1"/>
        <v>63248876</v>
      </c>
      <c r="Z24" s="38">
        <f>+IF(X24&lt;&gt;0,+(Y24/X24)*100,0)</f>
        <v>-166.05241321631624</v>
      </c>
      <c r="AA24" s="39">
        <f>SUM(AA15:AA23)</f>
        <v>60845031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1551716166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25159170</v>
      </c>
      <c r="X25" s="31">
        <f t="shared" si="2"/>
        <v>471269304</v>
      </c>
      <c r="Y25" s="31">
        <f t="shared" si="2"/>
        <v>-446110134</v>
      </c>
      <c r="Z25" s="32">
        <f>+IF(X25&lt;&gt;0,+(Y25/X25)*100,0)</f>
        <v>-94.661402771948843</v>
      </c>
      <c r="AA25" s="33">
        <f>+AA12+AA24</f>
        <v>1551716166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1551716166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25159170</v>
      </c>
      <c r="X42" s="45">
        <f t="shared" si="6"/>
        <v>471269304</v>
      </c>
      <c r="Y42" s="45">
        <f t="shared" si="6"/>
        <v>-446110134</v>
      </c>
      <c r="Z42" s="46">
        <f>+IF(X42&lt;&gt;0,+(Y42/X42)*100,0)</f>
        <v>-94.661402771948843</v>
      </c>
      <c r="AA42" s="47">
        <f>+AA25-AA40</f>
        <v>1551716166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398914481</v>
      </c>
      <c r="D8" s="18"/>
      <c r="E8" s="19">
        <v>140660966</v>
      </c>
      <c r="F8" s="20">
        <v>140660966</v>
      </c>
      <c r="G8" s="20">
        <v>146737434</v>
      </c>
      <c r="H8" s="20">
        <v>422648105</v>
      </c>
      <c r="I8" s="20">
        <v>-125815236</v>
      </c>
      <c r="J8" s="20">
        <v>443570303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443570303</v>
      </c>
      <c r="X8" s="20">
        <v>35165253</v>
      </c>
      <c r="Y8" s="20">
        <v>408405050</v>
      </c>
      <c r="Z8" s="21">
        <v>1161.3880611067977</v>
      </c>
      <c r="AA8" s="22">
        <v>140660966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398914481</v>
      </c>
      <c r="D12" s="29">
        <f>SUM(D6:D11)</f>
        <v>0</v>
      </c>
      <c r="E12" s="30">
        <f t="shared" si="0"/>
        <v>140660966</v>
      </c>
      <c r="F12" s="31">
        <f t="shared" si="0"/>
        <v>140660966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443570303</v>
      </c>
      <c r="X12" s="31">
        <f t="shared" si="0"/>
        <v>35165253</v>
      </c>
      <c r="Y12" s="31">
        <f t="shared" si="0"/>
        <v>408405050</v>
      </c>
      <c r="Z12" s="32">
        <f>+IF(X12&lt;&gt;0,+(Y12/X12)*100,0)</f>
        <v>1161.3880611067977</v>
      </c>
      <c r="AA12" s="33">
        <f>SUM(AA6:AA11)</f>
        <v>140660966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1722186447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1539367857</v>
      </c>
      <c r="X19" s="20">
        <v>430546743</v>
      </c>
      <c r="Y19" s="20">
        <v>1108821114</v>
      </c>
      <c r="Z19" s="21">
        <v>257.53791708511426</v>
      </c>
      <c r="AA19" s="22">
        <v>1722186447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1722186447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1539367857</v>
      </c>
      <c r="X24" s="37">
        <f t="shared" si="1"/>
        <v>430546743</v>
      </c>
      <c r="Y24" s="37">
        <f t="shared" si="1"/>
        <v>1108821114</v>
      </c>
      <c r="Z24" s="38">
        <f>+IF(X24&lt;&gt;0,+(Y24/X24)*100,0)</f>
        <v>257.53791708511426</v>
      </c>
      <c r="AA24" s="39">
        <f>SUM(AA15:AA23)</f>
        <v>1722186447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1946892761</v>
      </c>
      <c r="D25" s="29">
        <f>+D12+D24</f>
        <v>0</v>
      </c>
      <c r="E25" s="30">
        <f t="shared" si="2"/>
        <v>1862847413</v>
      </c>
      <c r="F25" s="31">
        <f t="shared" si="2"/>
        <v>1862847413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1982938160</v>
      </c>
      <c r="X25" s="31">
        <f t="shared" si="2"/>
        <v>465711996</v>
      </c>
      <c r="Y25" s="31">
        <f t="shared" si="2"/>
        <v>1517226164</v>
      </c>
      <c r="Z25" s="32">
        <f>+IF(X25&lt;&gt;0,+(Y25/X25)*100,0)</f>
        <v>325.78636089073387</v>
      </c>
      <c r="AA25" s="33">
        <f>+AA12+AA24</f>
        <v>1862847413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4411755</v>
      </c>
      <c r="G31" s="20">
        <v>8320314</v>
      </c>
      <c r="H31" s="20">
        <v>22917</v>
      </c>
      <c r="I31" s="20">
        <v>316658</v>
      </c>
      <c r="J31" s="20">
        <v>8659889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8659889</v>
      </c>
      <c r="X31" s="20">
        <v>1102938</v>
      </c>
      <c r="Y31" s="20">
        <v>7556951</v>
      </c>
      <c r="Z31" s="21">
        <v>685.16553061006152</v>
      </c>
      <c r="AA31" s="22">
        <v>4411755</v>
      </c>
    </row>
    <row r="32" spans="1:27" ht="13.5" x14ac:dyDescent="0.25">
      <c r="A32" s="23" t="s">
        <v>58</v>
      </c>
      <c r="B32" s="17" t="s">
        <v>32</v>
      </c>
      <c r="C32" s="18">
        <v>463631143</v>
      </c>
      <c r="D32" s="18"/>
      <c r="E32" s="19">
        <v>-391966088</v>
      </c>
      <c r="F32" s="20">
        <v>-391966088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443006922</v>
      </c>
      <c r="X32" s="20">
        <v>-97991529</v>
      </c>
      <c r="Y32" s="20">
        <v>540998451</v>
      </c>
      <c r="Z32" s="21">
        <v>-552.08695743486146</v>
      </c>
      <c r="AA32" s="22">
        <v>-391966088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471770278</v>
      </c>
      <c r="D34" s="29">
        <f>SUM(D29:D33)</f>
        <v>0</v>
      </c>
      <c r="E34" s="30">
        <f t="shared" si="3"/>
        <v>-387554333</v>
      </c>
      <c r="F34" s="31">
        <f t="shared" si="3"/>
        <v>-387554333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451666811</v>
      </c>
      <c r="X34" s="31">
        <f t="shared" si="3"/>
        <v>-96888591</v>
      </c>
      <c r="Y34" s="31">
        <f t="shared" si="3"/>
        <v>548555402</v>
      </c>
      <c r="Z34" s="32">
        <f>+IF(X34&lt;&gt;0,+(Y34/X34)*100,0)</f>
        <v>-566.17130700146106</v>
      </c>
      <c r="AA34" s="33">
        <f>SUM(AA29:AA33)</f>
        <v>-387554333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471770278</v>
      </c>
      <c r="D40" s="29">
        <f>+D34+D39</f>
        <v>0</v>
      </c>
      <c r="E40" s="30">
        <f t="shared" si="5"/>
        <v>-387554333</v>
      </c>
      <c r="F40" s="31">
        <f t="shared" si="5"/>
        <v>-387554333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451666811</v>
      </c>
      <c r="X40" s="31">
        <f t="shared" si="5"/>
        <v>-96888591</v>
      </c>
      <c r="Y40" s="31">
        <f t="shared" si="5"/>
        <v>548555402</v>
      </c>
      <c r="Z40" s="32">
        <f>+IF(X40&lt;&gt;0,+(Y40/X40)*100,0)</f>
        <v>-566.17130700146106</v>
      </c>
      <c r="AA40" s="33">
        <f>+AA34+AA39</f>
        <v>-387554333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1475122483</v>
      </c>
      <c r="D42" s="43">
        <f>+D25-D40</f>
        <v>0</v>
      </c>
      <c r="E42" s="44">
        <f t="shared" si="6"/>
        <v>2250401746</v>
      </c>
      <c r="F42" s="45">
        <f t="shared" si="6"/>
        <v>2250401746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1531271349</v>
      </c>
      <c r="X42" s="45">
        <f t="shared" si="6"/>
        <v>562600587</v>
      </c>
      <c r="Y42" s="45">
        <f t="shared" si="6"/>
        <v>968670762</v>
      </c>
      <c r="Z42" s="46">
        <f>+IF(X42&lt;&gt;0,+(Y42/X42)*100,0)</f>
        <v>172.1773464839986</v>
      </c>
      <c r="AA42" s="47">
        <f>+AA25-AA40</f>
        <v>2250401746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-226007018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-300272255</v>
      </c>
      <c r="X45" s="20">
        <v>-56501766</v>
      </c>
      <c r="Y45" s="20">
        <v>-243770489</v>
      </c>
      <c r="Z45" s="48">
        <v>431.43870759721034</v>
      </c>
      <c r="AA45" s="22">
        <v>-226007018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-226007018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-300272255</v>
      </c>
      <c r="X48" s="53">
        <f t="shared" si="7"/>
        <v>-56501766</v>
      </c>
      <c r="Y48" s="53">
        <f t="shared" si="7"/>
        <v>-243770489</v>
      </c>
      <c r="Z48" s="54">
        <f>+IF(X48&lt;&gt;0,+(Y48/X48)*100,0)</f>
        <v>431.43870759721034</v>
      </c>
      <c r="AA48" s="55">
        <f>SUM(AA45:AA47)</f>
        <v>-226007018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22508261</v>
      </c>
      <c r="D8" s="18"/>
      <c r="E8" s="19">
        <v>-89111679</v>
      </c>
      <c r="F8" s="20">
        <v>-89111679</v>
      </c>
      <c r="G8" s="20">
        <v>26977514</v>
      </c>
      <c r="H8" s="20">
        <v>1713257</v>
      </c>
      <c r="I8" s="20">
        <v>5109907</v>
      </c>
      <c r="J8" s="20">
        <v>33800678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33800678</v>
      </c>
      <c r="X8" s="20">
        <v>-22277913</v>
      </c>
      <c r="Y8" s="20">
        <v>56078591</v>
      </c>
      <c r="Z8" s="21">
        <v>-251.72282071484884</v>
      </c>
      <c r="AA8" s="22">
        <v>-89111679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22508261</v>
      </c>
      <c r="D12" s="29">
        <f>SUM(D6:D11)</f>
        <v>0</v>
      </c>
      <c r="E12" s="30">
        <f t="shared" si="0"/>
        <v>-89111679</v>
      </c>
      <c r="F12" s="31">
        <f t="shared" si="0"/>
        <v>-89111679</v>
      </c>
      <c r="G12" s="31">
        <f t="shared" si="0"/>
        <v>26977514</v>
      </c>
      <c r="H12" s="31">
        <f t="shared" si="0"/>
        <v>1713257</v>
      </c>
      <c r="I12" s="31">
        <f t="shared" si="0"/>
        <v>5109907</v>
      </c>
      <c r="J12" s="31">
        <f t="shared" si="0"/>
        <v>33800678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33800678</v>
      </c>
      <c r="X12" s="31">
        <f t="shared" si="0"/>
        <v>-22277913</v>
      </c>
      <c r="Y12" s="31">
        <f t="shared" si="0"/>
        <v>56078591</v>
      </c>
      <c r="Z12" s="32">
        <f>+IF(X12&lt;&gt;0,+(Y12/X12)*100,0)</f>
        <v>-251.72282071484884</v>
      </c>
      <c r="AA12" s="33">
        <f>SUM(AA6:AA11)</f>
        <v>-89111679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487481120</v>
      </c>
      <c r="D19" s="18"/>
      <c r="E19" s="19">
        <v>656785344</v>
      </c>
      <c r="F19" s="20">
        <v>658767862</v>
      </c>
      <c r="G19" s="20">
        <v>481049878</v>
      </c>
      <c r="H19" s="20">
        <v>-15136640</v>
      </c>
      <c r="I19" s="20">
        <v>-7293647</v>
      </c>
      <c r="J19" s="20">
        <v>458619591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458619591</v>
      </c>
      <c r="X19" s="20">
        <v>164594292</v>
      </c>
      <c r="Y19" s="20">
        <v>294025299</v>
      </c>
      <c r="Z19" s="21">
        <v>178.6363885571439</v>
      </c>
      <c r="AA19" s="22">
        <v>658767862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373213</v>
      </c>
      <c r="D22" s="18"/>
      <c r="E22" s="19">
        <v>979105</v>
      </c>
      <c r="F22" s="20">
        <v>979105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244782</v>
      </c>
      <c r="Y22" s="20">
        <v>128431</v>
      </c>
      <c r="Z22" s="21">
        <v>52.467501695386098</v>
      </c>
      <c r="AA22" s="22">
        <v>979105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487854333</v>
      </c>
      <c r="D24" s="29">
        <f>SUM(D15:D23)</f>
        <v>0</v>
      </c>
      <c r="E24" s="36">
        <f t="shared" si="1"/>
        <v>657764449</v>
      </c>
      <c r="F24" s="37">
        <f t="shared" si="1"/>
        <v>659746967</v>
      </c>
      <c r="G24" s="37">
        <f t="shared" si="1"/>
        <v>481423091</v>
      </c>
      <c r="H24" s="37">
        <f t="shared" si="1"/>
        <v>-15136640</v>
      </c>
      <c r="I24" s="37">
        <f t="shared" si="1"/>
        <v>-7293647</v>
      </c>
      <c r="J24" s="37">
        <f t="shared" si="1"/>
        <v>458992804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458992804</v>
      </c>
      <c r="X24" s="37">
        <f t="shared" si="1"/>
        <v>164839074</v>
      </c>
      <c r="Y24" s="37">
        <f t="shared" si="1"/>
        <v>294153730</v>
      </c>
      <c r="Z24" s="38">
        <f>+IF(X24&lt;&gt;0,+(Y24/X24)*100,0)</f>
        <v>178.44903084083086</v>
      </c>
      <c r="AA24" s="39">
        <f>SUM(AA15:AA23)</f>
        <v>659746967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510362594</v>
      </c>
      <c r="D25" s="29">
        <f>+D12+D24</f>
        <v>0</v>
      </c>
      <c r="E25" s="30">
        <f t="shared" si="2"/>
        <v>568652770</v>
      </c>
      <c r="F25" s="31">
        <f t="shared" si="2"/>
        <v>570635288</v>
      </c>
      <c r="G25" s="31">
        <f t="shared" si="2"/>
        <v>508400605</v>
      </c>
      <c r="H25" s="31">
        <f t="shared" si="2"/>
        <v>-13423383</v>
      </c>
      <c r="I25" s="31">
        <f t="shared" si="2"/>
        <v>-2183740</v>
      </c>
      <c r="J25" s="31">
        <f t="shared" si="2"/>
        <v>492793482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492793482</v>
      </c>
      <c r="X25" s="31">
        <f t="shared" si="2"/>
        <v>142561161</v>
      </c>
      <c r="Y25" s="31">
        <f t="shared" si="2"/>
        <v>350232321</v>
      </c>
      <c r="Z25" s="32">
        <f>+IF(X25&lt;&gt;0,+(Y25/X25)*100,0)</f>
        <v>245.67162510692518</v>
      </c>
      <c r="AA25" s="33">
        <f>+AA12+AA24</f>
        <v>570635288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3115382</v>
      </c>
      <c r="D32" s="18"/>
      <c r="E32" s="19"/>
      <c r="F32" s="20"/>
      <c r="G32" s="20">
        <v>4129501</v>
      </c>
      <c r="H32" s="20">
        <v>342410</v>
      </c>
      <c r="I32" s="20">
        <v>425320</v>
      </c>
      <c r="J32" s="20">
        <v>4897231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4897231</v>
      </c>
      <c r="X32" s="20">
        <v>-3</v>
      </c>
      <c r="Y32" s="20">
        <v>4897234</v>
      </c>
      <c r="Z32" s="21">
        <v>-163241133.33333331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3115382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4129501</v>
      </c>
      <c r="H34" s="31">
        <f t="shared" si="3"/>
        <v>342410</v>
      </c>
      <c r="I34" s="31">
        <f t="shared" si="3"/>
        <v>425320</v>
      </c>
      <c r="J34" s="31">
        <f t="shared" si="3"/>
        <v>4897231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4897231</v>
      </c>
      <c r="X34" s="31">
        <f t="shared" si="3"/>
        <v>-3</v>
      </c>
      <c r="Y34" s="31">
        <f t="shared" si="3"/>
        <v>4897234</v>
      </c>
      <c r="Z34" s="32">
        <f>+IF(X34&lt;&gt;0,+(Y34/X34)*100,0)</f>
        <v>-163241133.33333331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3115382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4129501</v>
      </c>
      <c r="H40" s="31">
        <f t="shared" si="5"/>
        <v>342410</v>
      </c>
      <c r="I40" s="31">
        <f t="shared" si="5"/>
        <v>425320</v>
      </c>
      <c r="J40" s="31">
        <f t="shared" si="5"/>
        <v>4897231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4897231</v>
      </c>
      <c r="X40" s="31">
        <f t="shared" si="5"/>
        <v>-3</v>
      </c>
      <c r="Y40" s="31">
        <f t="shared" si="5"/>
        <v>4897234</v>
      </c>
      <c r="Z40" s="32">
        <f>+IF(X40&lt;&gt;0,+(Y40/X40)*100,0)</f>
        <v>-163241133.33333331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507247212</v>
      </c>
      <c r="D42" s="43">
        <f>+D25-D40</f>
        <v>0</v>
      </c>
      <c r="E42" s="44">
        <f t="shared" si="6"/>
        <v>568652770</v>
      </c>
      <c r="F42" s="45">
        <f t="shared" si="6"/>
        <v>570635288</v>
      </c>
      <c r="G42" s="45">
        <f t="shared" si="6"/>
        <v>504271104</v>
      </c>
      <c r="H42" s="45">
        <f t="shared" si="6"/>
        <v>-13765793</v>
      </c>
      <c r="I42" s="45">
        <f t="shared" si="6"/>
        <v>-2609060</v>
      </c>
      <c r="J42" s="45">
        <f t="shared" si="6"/>
        <v>487896251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487896251</v>
      </c>
      <c r="X42" s="45">
        <f t="shared" si="6"/>
        <v>142561164</v>
      </c>
      <c r="Y42" s="45">
        <f t="shared" si="6"/>
        <v>345335087</v>
      </c>
      <c r="Z42" s="46">
        <f>+IF(X42&lt;&gt;0,+(Y42/X42)*100,0)</f>
        <v>242.23643895051251</v>
      </c>
      <c r="AA42" s="47">
        <f>+AA25-AA40</f>
        <v>570635288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104940611</v>
      </c>
      <c r="D45" s="18"/>
      <c r="E45" s="19">
        <v>28567829</v>
      </c>
      <c r="F45" s="20">
        <v>28567829</v>
      </c>
      <c r="G45" s="20">
        <v>82952184</v>
      </c>
      <c r="H45" s="20">
        <v>-7025638</v>
      </c>
      <c r="I45" s="20">
        <v>-3803534</v>
      </c>
      <c r="J45" s="20">
        <v>72123012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72123012</v>
      </c>
      <c r="X45" s="20">
        <v>7141953</v>
      </c>
      <c r="Y45" s="20">
        <v>64981059</v>
      </c>
      <c r="Z45" s="48">
        <v>909.84999481234343</v>
      </c>
      <c r="AA45" s="22">
        <v>28567829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-1841055</v>
      </c>
      <c r="X46" s="20"/>
      <c r="Y46" s="20">
        <v>-1841055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103099556</v>
      </c>
      <c r="D48" s="51">
        <f>SUM(D45:D47)</f>
        <v>0</v>
      </c>
      <c r="E48" s="52">
        <f t="shared" si="7"/>
        <v>28567829</v>
      </c>
      <c r="F48" s="53">
        <f t="shared" si="7"/>
        <v>28567829</v>
      </c>
      <c r="G48" s="53">
        <f t="shared" si="7"/>
        <v>81647214</v>
      </c>
      <c r="H48" s="53">
        <f t="shared" si="7"/>
        <v>-7561723</v>
      </c>
      <c r="I48" s="53">
        <f t="shared" si="7"/>
        <v>-3803534</v>
      </c>
      <c r="J48" s="53">
        <f t="shared" si="7"/>
        <v>70281957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70281957</v>
      </c>
      <c r="X48" s="53">
        <f t="shared" si="7"/>
        <v>7141953</v>
      </c>
      <c r="Y48" s="53">
        <f t="shared" si="7"/>
        <v>63140004</v>
      </c>
      <c r="Z48" s="54">
        <f>+IF(X48&lt;&gt;0,+(Y48/X48)*100,0)</f>
        <v>884.07196182892824</v>
      </c>
      <c r="AA48" s="55">
        <f>SUM(AA45:AA47)</f>
        <v>28567829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73959852</v>
      </c>
      <c r="D8" s="18"/>
      <c r="E8" s="19">
        <v>72599815</v>
      </c>
      <c r="F8" s="20">
        <v>72599815</v>
      </c>
      <c r="G8" s="20">
        <v>136133865</v>
      </c>
      <c r="H8" s="20">
        <v>-38375466</v>
      </c>
      <c r="I8" s="20">
        <v>7060412</v>
      </c>
      <c r="J8" s="20">
        <v>104818811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104818811</v>
      </c>
      <c r="X8" s="20">
        <v>18149961</v>
      </c>
      <c r="Y8" s="20">
        <v>86668850</v>
      </c>
      <c r="Z8" s="21">
        <v>477.51535113491428</v>
      </c>
      <c r="AA8" s="22">
        <v>72599815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73959852</v>
      </c>
      <c r="D12" s="29">
        <f>SUM(D6:D11)</f>
        <v>0</v>
      </c>
      <c r="E12" s="30">
        <f t="shared" si="0"/>
        <v>72599815</v>
      </c>
      <c r="F12" s="31">
        <f t="shared" si="0"/>
        <v>72599815</v>
      </c>
      <c r="G12" s="31">
        <f t="shared" si="0"/>
        <v>136133865</v>
      </c>
      <c r="H12" s="31">
        <f t="shared" si="0"/>
        <v>-38375466</v>
      </c>
      <c r="I12" s="31">
        <f t="shared" si="0"/>
        <v>7060412</v>
      </c>
      <c r="J12" s="31">
        <f t="shared" si="0"/>
        <v>104818811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104818811</v>
      </c>
      <c r="X12" s="31">
        <f t="shared" si="0"/>
        <v>18149961</v>
      </c>
      <c r="Y12" s="31">
        <f t="shared" si="0"/>
        <v>86668850</v>
      </c>
      <c r="Z12" s="32">
        <f>+IF(X12&lt;&gt;0,+(Y12/X12)*100,0)</f>
        <v>477.51535113491428</v>
      </c>
      <c r="AA12" s="33">
        <f>SUM(AA6:AA11)</f>
        <v>72599815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144280679</v>
      </c>
      <c r="D19" s="18"/>
      <c r="E19" s="19">
        <v>172311509</v>
      </c>
      <c r="F19" s="20">
        <v>172311509</v>
      </c>
      <c r="G19" s="20">
        <v>153131923</v>
      </c>
      <c r="H19" s="20">
        <v>-5590793</v>
      </c>
      <c r="I19" s="20">
        <v>3731702</v>
      </c>
      <c r="J19" s="20">
        <v>151272832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151272832</v>
      </c>
      <c r="X19" s="20">
        <v>43077915</v>
      </c>
      <c r="Y19" s="20">
        <v>108194917</v>
      </c>
      <c r="Z19" s="21">
        <v>251.16098817688831</v>
      </c>
      <c r="AA19" s="22">
        <v>172311509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2269615</v>
      </c>
      <c r="D22" s="18"/>
      <c r="E22" s="19">
        <v>2269615</v>
      </c>
      <c r="F22" s="20">
        <v>2269615</v>
      </c>
      <c r="G22" s="20">
        <v>2269615</v>
      </c>
      <c r="H22" s="20"/>
      <c r="I22" s="20"/>
      <c r="J22" s="20">
        <v>2269615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2269615</v>
      </c>
      <c r="X22" s="20">
        <v>567405</v>
      </c>
      <c r="Y22" s="20">
        <v>1702210</v>
      </c>
      <c r="Z22" s="21">
        <v>299.99911879521682</v>
      </c>
      <c r="AA22" s="22">
        <v>2269615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146550294</v>
      </c>
      <c r="D24" s="29">
        <f>SUM(D15:D23)</f>
        <v>0</v>
      </c>
      <c r="E24" s="36">
        <f t="shared" si="1"/>
        <v>174581124</v>
      </c>
      <c r="F24" s="37">
        <f t="shared" si="1"/>
        <v>174581124</v>
      </c>
      <c r="G24" s="37">
        <f t="shared" si="1"/>
        <v>155401538</v>
      </c>
      <c r="H24" s="37">
        <f t="shared" si="1"/>
        <v>-5590793</v>
      </c>
      <c r="I24" s="37">
        <f t="shared" si="1"/>
        <v>3731702</v>
      </c>
      <c r="J24" s="37">
        <f t="shared" si="1"/>
        <v>153542447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153542447</v>
      </c>
      <c r="X24" s="37">
        <f t="shared" si="1"/>
        <v>43645320</v>
      </c>
      <c r="Y24" s="37">
        <f t="shared" si="1"/>
        <v>109897127</v>
      </c>
      <c r="Z24" s="38">
        <f>+IF(X24&lt;&gt;0,+(Y24/X24)*100,0)</f>
        <v>251.79590159953005</v>
      </c>
      <c r="AA24" s="39">
        <f>SUM(AA15:AA23)</f>
        <v>174581124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220510146</v>
      </c>
      <c r="D25" s="29">
        <f>+D12+D24</f>
        <v>0</v>
      </c>
      <c r="E25" s="30">
        <f t="shared" si="2"/>
        <v>247180939</v>
      </c>
      <c r="F25" s="31">
        <f t="shared" si="2"/>
        <v>247180939</v>
      </c>
      <c r="G25" s="31">
        <f t="shared" si="2"/>
        <v>291535403</v>
      </c>
      <c r="H25" s="31">
        <f t="shared" si="2"/>
        <v>-43966259</v>
      </c>
      <c r="I25" s="31">
        <f t="shared" si="2"/>
        <v>10792114</v>
      </c>
      <c r="J25" s="31">
        <f t="shared" si="2"/>
        <v>258361258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258361258</v>
      </c>
      <c r="X25" s="31">
        <f t="shared" si="2"/>
        <v>61795281</v>
      </c>
      <c r="Y25" s="31">
        <f t="shared" si="2"/>
        <v>196565977</v>
      </c>
      <c r="Z25" s="32">
        <f>+IF(X25&lt;&gt;0,+(Y25/X25)*100,0)</f>
        <v>318.09221322255985</v>
      </c>
      <c r="AA25" s="33">
        <f>+AA12+AA24</f>
        <v>247180939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10740910</v>
      </c>
      <c r="D31" s="18"/>
      <c r="E31" s="19">
        <v>10740910</v>
      </c>
      <c r="F31" s="20">
        <v>10740910</v>
      </c>
      <c r="G31" s="20">
        <v>10740910</v>
      </c>
      <c r="H31" s="20"/>
      <c r="I31" s="20"/>
      <c r="J31" s="20">
        <v>10740910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10740910</v>
      </c>
      <c r="X31" s="20">
        <v>2685225</v>
      </c>
      <c r="Y31" s="20">
        <v>8055685</v>
      </c>
      <c r="Z31" s="21">
        <v>300.00037240827118</v>
      </c>
      <c r="AA31" s="22">
        <v>10740910</v>
      </c>
    </row>
    <row r="32" spans="1:27" ht="13.5" x14ac:dyDescent="0.25">
      <c r="A32" s="23" t="s">
        <v>58</v>
      </c>
      <c r="B32" s="17" t="s">
        <v>32</v>
      </c>
      <c r="C32" s="18">
        <v>57650071</v>
      </c>
      <c r="D32" s="18"/>
      <c r="E32" s="19">
        <v>39855618</v>
      </c>
      <c r="F32" s="20">
        <v>39855618</v>
      </c>
      <c r="G32" s="20">
        <v>21939577</v>
      </c>
      <c r="H32" s="20">
        <v>1655259</v>
      </c>
      <c r="I32" s="20">
        <v>763595</v>
      </c>
      <c r="J32" s="20">
        <v>24358431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24358431</v>
      </c>
      <c r="X32" s="20">
        <v>9963894</v>
      </c>
      <c r="Y32" s="20">
        <v>14394537</v>
      </c>
      <c r="Z32" s="21">
        <v>144.46698248696745</v>
      </c>
      <c r="AA32" s="22">
        <v>39855618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68390981</v>
      </c>
      <c r="D34" s="29">
        <f>SUM(D29:D33)</f>
        <v>0</v>
      </c>
      <c r="E34" s="30">
        <f t="shared" si="3"/>
        <v>50596528</v>
      </c>
      <c r="F34" s="31">
        <f t="shared" si="3"/>
        <v>50596528</v>
      </c>
      <c r="G34" s="31">
        <f t="shared" si="3"/>
        <v>32680487</v>
      </c>
      <c r="H34" s="31">
        <f t="shared" si="3"/>
        <v>1655259</v>
      </c>
      <c r="I34" s="31">
        <f t="shared" si="3"/>
        <v>763595</v>
      </c>
      <c r="J34" s="31">
        <f t="shared" si="3"/>
        <v>35099341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35099341</v>
      </c>
      <c r="X34" s="31">
        <f t="shared" si="3"/>
        <v>12649119</v>
      </c>
      <c r="Y34" s="31">
        <f t="shared" si="3"/>
        <v>22450222</v>
      </c>
      <c r="Z34" s="32">
        <f>+IF(X34&lt;&gt;0,+(Y34/X34)*100,0)</f>
        <v>177.48447144816964</v>
      </c>
      <c r="AA34" s="33">
        <f>SUM(AA29:AA33)</f>
        <v>50596528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68390981</v>
      </c>
      <c r="D40" s="29">
        <f>+D34+D39</f>
        <v>0</v>
      </c>
      <c r="E40" s="30">
        <f t="shared" si="5"/>
        <v>50596528</v>
      </c>
      <c r="F40" s="31">
        <f t="shared" si="5"/>
        <v>50596528</v>
      </c>
      <c r="G40" s="31">
        <f t="shared" si="5"/>
        <v>32680487</v>
      </c>
      <c r="H40" s="31">
        <f t="shared" si="5"/>
        <v>1655259</v>
      </c>
      <c r="I40" s="31">
        <f t="shared" si="5"/>
        <v>763595</v>
      </c>
      <c r="J40" s="31">
        <f t="shared" si="5"/>
        <v>35099341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35099341</v>
      </c>
      <c r="X40" s="31">
        <f t="shared" si="5"/>
        <v>12649119</v>
      </c>
      <c r="Y40" s="31">
        <f t="shared" si="5"/>
        <v>22450222</v>
      </c>
      <c r="Z40" s="32">
        <f>+IF(X40&lt;&gt;0,+(Y40/X40)*100,0)</f>
        <v>177.48447144816964</v>
      </c>
      <c r="AA40" s="33">
        <f>+AA34+AA39</f>
        <v>50596528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152119165</v>
      </c>
      <c r="D42" s="43">
        <f>+D25-D40</f>
        <v>0</v>
      </c>
      <c r="E42" s="44">
        <f t="shared" si="6"/>
        <v>196584411</v>
      </c>
      <c r="F42" s="45">
        <f t="shared" si="6"/>
        <v>196584411</v>
      </c>
      <c r="G42" s="45">
        <f t="shared" si="6"/>
        <v>258854916</v>
      </c>
      <c r="H42" s="45">
        <f t="shared" si="6"/>
        <v>-45621518</v>
      </c>
      <c r="I42" s="45">
        <f t="shared" si="6"/>
        <v>10028519</v>
      </c>
      <c r="J42" s="45">
        <f t="shared" si="6"/>
        <v>223261917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223261917</v>
      </c>
      <c r="X42" s="45">
        <f t="shared" si="6"/>
        <v>49146162</v>
      </c>
      <c r="Y42" s="45">
        <f t="shared" si="6"/>
        <v>174115755</v>
      </c>
      <c r="Z42" s="46">
        <f>+IF(X42&lt;&gt;0,+(Y42/X42)*100,0)</f>
        <v>354.28148997677579</v>
      </c>
      <c r="AA42" s="47">
        <f>+AA25-AA40</f>
        <v>196584411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98288336</v>
      </c>
      <c r="D45" s="18"/>
      <c r="E45" s="19">
        <v>196584411</v>
      </c>
      <c r="F45" s="20">
        <v>196584411</v>
      </c>
      <c r="G45" s="20">
        <v>111357015</v>
      </c>
      <c r="H45" s="20">
        <v>-43918909</v>
      </c>
      <c r="I45" s="20">
        <v>1298583</v>
      </c>
      <c r="J45" s="20">
        <v>68736689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68736689</v>
      </c>
      <c r="X45" s="20">
        <v>49146099</v>
      </c>
      <c r="Y45" s="20">
        <v>19590590</v>
      </c>
      <c r="Z45" s="48">
        <v>39.861943060831742</v>
      </c>
      <c r="AA45" s="22">
        <v>196584411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98288336</v>
      </c>
      <c r="D48" s="51">
        <f>SUM(D45:D47)</f>
        <v>0</v>
      </c>
      <c r="E48" s="52">
        <f t="shared" si="7"/>
        <v>196584411</v>
      </c>
      <c r="F48" s="53">
        <f t="shared" si="7"/>
        <v>196584411</v>
      </c>
      <c r="G48" s="53">
        <f t="shared" si="7"/>
        <v>111357015</v>
      </c>
      <c r="H48" s="53">
        <f t="shared" si="7"/>
        <v>-43918909</v>
      </c>
      <c r="I48" s="53">
        <f t="shared" si="7"/>
        <v>1298583</v>
      </c>
      <c r="J48" s="53">
        <f t="shared" si="7"/>
        <v>68736689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68736689</v>
      </c>
      <c r="X48" s="53">
        <f t="shared" si="7"/>
        <v>49146099</v>
      </c>
      <c r="Y48" s="53">
        <f t="shared" si="7"/>
        <v>19590590</v>
      </c>
      <c r="Z48" s="54">
        <f>+IF(X48&lt;&gt;0,+(Y48/X48)*100,0)</f>
        <v>39.861943060831742</v>
      </c>
      <c r="AA48" s="55">
        <f>SUM(AA45:AA47)</f>
        <v>196584411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44777000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11194251</v>
      </c>
      <c r="Y19" s="20">
        <v>-11194251</v>
      </c>
      <c r="Z19" s="21">
        <v>-100</v>
      </c>
      <c r="AA19" s="22">
        <v>44777000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44777000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11194251</v>
      </c>
      <c r="Y24" s="37">
        <f t="shared" si="1"/>
        <v>-11194251</v>
      </c>
      <c r="Z24" s="38">
        <f>+IF(X24&lt;&gt;0,+(Y24/X24)*100,0)</f>
        <v>-100</v>
      </c>
      <c r="AA24" s="39">
        <f>SUM(AA15:AA23)</f>
        <v>44777000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44777000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11194251</v>
      </c>
      <c r="Y25" s="31">
        <f t="shared" si="2"/>
        <v>-11194251</v>
      </c>
      <c r="Z25" s="32">
        <f>+IF(X25&lt;&gt;0,+(Y25/X25)*100,0)</f>
        <v>-100</v>
      </c>
      <c r="AA25" s="33">
        <f>+AA12+AA24</f>
        <v>44777000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44777000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11194251</v>
      </c>
      <c r="Y42" s="45">
        <f t="shared" si="6"/>
        <v>-11194251</v>
      </c>
      <c r="Z42" s="46">
        <f>+IF(X42&lt;&gt;0,+(Y42/X42)*100,0)</f>
        <v>-100</v>
      </c>
      <c r="AA42" s="47">
        <f>+AA25-AA40</f>
        <v>44777000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-82557081</v>
      </c>
      <c r="H6" s="20">
        <v>-101354778</v>
      </c>
      <c r="I6" s="20">
        <v>-37624324</v>
      </c>
      <c r="J6" s="20">
        <v>-221536183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-221536183</v>
      </c>
      <c r="X6" s="20"/>
      <c r="Y6" s="20">
        <v>-221536183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4531581</v>
      </c>
      <c r="H8" s="20">
        <v>5266885</v>
      </c>
      <c r="I8" s="20">
        <v>2656619</v>
      </c>
      <c r="J8" s="20">
        <v>12455085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12455085</v>
      </c>
      <c r="X8" s="20">
        <v>3</v>
      </c>
      <c r="Y8" s="20">
        <v>12455082</v>
      </c>
      <c r="Z8" s="21">
        <v>415169400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-78025500</v>
      </c>
      <c r="H12" s="31">
        <f t="shared" si="0"/>
        <v>-96087893</v>
      </c>
      <c r="I12" s="31">
        <f t="shared" si="0"/>
        <v>-34967705</v>
      </c>
      <c r="J12" s="31">
        <f t="shared" si="0"/>
        <v>-209081098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-209081098</v>
      </c>
      <c r="X12" s="31">
        <f t="shared" si="0"/>
        <v>3</v>
      </c>
      <c r="Y12" s="31">
        <f t="shared" si="0"/>
        <v>-209081101</v>
      </c>
      <c r="Z12" s="32">
        <f>+IF(X12&lt;&gt;0,+(Y12/X12)*100,0)</f>
        <v>-6969370033.333333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3166000</v>
      </c>
      <c r="F19" s="20">
        <v>3166000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3120000</v>
      </c>
      <c r="Y19" s="20">
        <v>-3120000</v>
      </c>
      <c r="Z19" s="21">
        <v>-100</v>
      </c>
      <c r="AA19" s="22">
        <v>3166000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3166000</v>
      </c>
      <c r="F24" s="37">
        <f t="shared" si="1"/>
        <v>3166000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3120000</v>
      </c>
      <c r="Y24" s="37">
        <f t="shared" si="1"/>
        <v>-3120000</v>
      </c>
      <c r="Z24" s="38">
        <f>+IF(X24&lt;&gt;0,+(Y24/X24)*100,0)</f>
        <v>-100</v>
      </c>
      <c r="AA24" s="39">
        <f>SUM(AA15:AA23)</f>
        <v>3166000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3166000</v>
      </c>
      <c r="F25" s="31">
        <f t="shared" si="2"/>
        <v>3166000</v>
      </c>
      <c r="G25" s="31">
        <f t="shared" si="2"/>
        <v>-78025500</v>
      </c>
      <c r="H25" s="31">
        <f t="shared" si="2"/>
        <v>-96087893</v>
      </c>
      <c r="I25" s="31">
        <f t="shared" si="2"/>
        <v>-34967705</v>
      </c>
      <c r="J25" s="31">
        <f t="shared" si="2"/>
        <v>-209081098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-209081098</v>
      </c>
      <c r="X25" s="31">
        <f t="shared" si="2"/>
        <v>3120003</v>
      </c>
      <c r="Y25" s="31">
        <f t="shared" si="2"/>
        <v>-212201101</v>
      </c>
      <c r="Z25" s="32">
        <f>+IF(X25&lt;&gt;0,+(Y25/X25)*100,0)</f>
        <v>-6801.3108000216662</v>
      </c>
      <c r="AA25" s="33">
        <f>+AA12+AA24</f>
        <v>3166000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2400000</v>
      </c>
      <c r="F31" s="20">
        <v>2400000</v>
      </c>
      <c r="G31" s="20">
        <v>51147</v>
      </c>
      <c r="H31" s="20">
        <v>-74346</v>
      </c>
      <c r="I31" s="20">
        <v>167712</v>
      </c>
      <c r="J31" s="20">
        <v>144513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144513</v>
      </c>
      <c r="X31" s="20">
        <v>600000</v>
      </c>
      <c r="Y31" s="20">
        <v>-455487</v>
      </c>
      <c r="Z31" s="21">
        <v>-75.91449999999999</v>
      </c>
      <c r="AA31" s="22">
        <v>2400000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-2400000</v>
      </c>
      <c r="F32" s="20">
        <v>-2400000</v>
      </c>
      <c r="G32" s="20">
        <v>74044001</v>
      </c>
      <c r="H32" s="20">
        <v>-7677090</v>
      </c>
      <c r="I32" s="20">
        <v>10202088</v>
      </c>
      <c r="J32" s="20">
        <v>76568999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76568999</v>
      </c>
      <c r="X32" s="20">
        <v>595249</v>
      </c>
      <c r="Y32" s="20">
        <v>75973750</v>
      </c>
      <c r="Z32" s="21">
        <v>12763.356175314868</v>
      </c>
      <c r="AA32" s="22">
        <v>-2400000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74095148</v>
      </c>
      <c r="H34" s="31">
        <f t="shared" si="3"/>
        <v>-7751436</v>
      </c>
      <c r="I34" s="31">
        <f t="shared" si="3"/>
        <v>10369800</v>
      </c>
      <c r="J34" s="31">
        <f t="shared" si="3"/>
        <v>76713512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76713512</v>
      </c>
      <c r="X34" s="31">
        <f t="shared" si="3"/>
        <v>1195249</v>
      </c>
      <c r="Y34" s="31">
        <f t="shared" si="3"/>
        <v>75518263</v>
      </c>
      <c r="Z34" s="32">
        <f>+IF(X34&lt;&gt;0,+(Y34/X34)*100,0)</f>
        <v>6318.2034036422538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74095148</v>
      </c>
      <c r="H40" s="31">
        <f t="shared" si="5"/>
        <v>-7751436</v>
      </c>
      <c r="I40" s="31">
        <f t="shared" si="5"/>
        <v>10369800</v>
      </c>
      <c r="J40" s="31">
        <f t="shared" si="5"/>
        <v>76713512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76713512</v>
      </c>
      <c r="X40" s="31">
        <f t="shared" si="5"/>
        <v>1195249</v>
      </c>
      <c r="Y40" s="31">
        <f t="shared" si="5"/>
        <v>75518263</v>
      </c>
      <c r="Z40" s="32">
        <f>+IF(X40&lt;&gt;0,+(Y40/X40)*100,0)</f>
        <v>6318.2034036422538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3166000</v>
      </c>
      <c r="F42" s="45">
        <f t="shared" si="6"/>
        <v>3166000</v>
      </c>
      <c r="G42" s="45">
        <f t="shared" si="6"/>
        <v>-152120648</v>
      </c>
      <c r="H42" s="45">
        <f t="shared" si="6"/>
        <v>-88336457</v>
      </c>
      <c r="I42" s="45">
        <f t="shared" si="6"/>
        <v>-45337505</v>
      </c>
      <c r="J42" s="45">
        <f t="shared" si="6"/>
        <v>-285794610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-285794610</v>
      </c>
      <c r="X42" s="45">
        <f t="shared" si="6"/>
        <v>1924754</v>
      </c>
      <c r="Y42" s="45">
        <f t="shared" si="6"/>
        <v>-287719364</v>
      </c>
      <c r="Z42" s="46">
        <f>+IF(X42&lt;&gt;0,+(Y42/X42)*100,0)</f>
        <v>-14948.370752833869</v>
      </c>
      <c r="AA42" s="47">
        <f>+AA25-AA40</f>
        <v>3166000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284482045</v>
      </c>
      <c r="F6" s="20">
        <v>284482045</v>
      </c>
      <c r="G6" s="20">
        <v>474458315</v>
      </c>
      <c r="H6" s="20">
        <v>31387890</v>
      </c>
      <c r="I6" s="20">
        <v>-37640870</v>
      </c>
      <c r="J6" s="20">
        <v>468205335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468205335</v>
      </c>
      <c r="X6" s="20">
        <v>79342385</v>
      </c>
      <c r="Y6" s="20">
        <v>388862950</v>
      </c>
      <c r="Z6" s="21">
        <v>490.10746273886269</v>
      </c>
      <c r="AA6" s="22">
        <v>284482045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-280443157</v>
      </c>
      <c r="F8" s="20">
        <v>-280443157</v>
      </c>
      <c r="G8" s="20">
        <v>151936607</v>
      </c>
      <c r="H8" s="20">
        <v>12482522</v>
      </c>
      <c r="I8" s="20">
        <v>3398738</v>
      </c>
      <c r="J8" s="20">
        <v>167817867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167817867</v>
      </c>
      <c r="X8" s="20">
        <v>-85975563</v>
      </c>
      <c r="Y8" s="20">
        <v>253793430</v>
      </c>
      <c r="Z8" s="21">
        <v>-295.19251883235705</v>
      </c>
      <c r="AA8" s="22">
        <v>-280443157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16184358</v>
      </c>
      <c r="F9" s="20">
        <v>16184358</v>
      </c>
      <c r="G9" s="20">
        <v>405395749</v>
      </c>
      <c r="H9" s="20">
        <v>563647</v>
      </c>
      <c r="I9" s="20">
        <v>14587829</v>
      </c>
      <c r="J9" s="20">
        <v>420547225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420547225</v>
      </c>
      <c r="X9" s="20">
        <v>4369778</v>
      </c>
      <c r="Y9" s="20">
        <v>416177447</v>
      </c>
      <c r="Z9" s="21">
        <v>9523.9952006715212</v>
      </c>
      <c r="AA9" s="22">
        <v>16184358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-13000</v>
      </c>
      <c r="F11" s="20">
        <v>-13000</v>
      </c>
      <c r="G11" s="20">
        <v>-2043599</v>
      </c>
      <c r="H11" s="20">
        <v>-520</v>
      </c>
      <c r="I11" s="20"/>
      <c r="J11" s="20">
        <v>-2044119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-2044119</v>
      </c>
      <c r="X11" s="20">
        <v>-3510</v>
      </c>
      <c r="Y11" s="20">
        <v>-2040609</v>
      </c>
      <c r="Z11" s="21">
        <v>58137.00854700854</v>
      </c>
      <c r="AA11" s="22">
        <v>-13000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20210246</v>
      </c>
      <c r="F12" s="31">
        <f t="shared" si="0"/>
        <v>20210246</v>
      </c>
      <c r="G12" s="31">
        <f t="shared" si="0"/>
        <v>1029747072</v>
      </c>
      <c r="H12" s="31">
        <f t="shared" si="0"/>
        <v>44433539</v>
      </c>
      <c r="I12" s="31">
        <f t="shared" si="0"/>
        <v>-19654303</v>
      </c>
      <c r="J12" s="31">
        <f t="shared" si="0"/>
        <v>1054526308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1054526308</v>
      </c>
      <c r="X12" s="31">
        <f t="shared" si="0"/>
        <v>-2266910</v>
      </c>
      <c r="Y12" s="31">
        <f t="shared" si="0"/>
        <v>1056793218</v>
      </c>
      <c r="Z12" s="32">
        <f>+IF(X12&lt;&gt;0,+(Y12/X12)*100,0)</f>
        <v>-46618.225602251521</v>
      </c>
      <c r="AA12" s="33">
        <f>SUM(AA6:AA11)</f>
        <v>20210246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-14183469</v>
      </c>
      <c r="F19" s="20">
        <v>-14183469</v>
      </c>
      <c r="G19" s="20">
        <v>-34521291</v>
      </c>
      <c r="H19" s="20">
        <v>-95903372</v>
      </c>
      <c r="I19" s="20">
        <v>-69798</v>
      </c>
      <c r="J19" s="20">
        <v>-130494461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-130494461</v>
      </c>
      <c r="X19" s="20">
        <v>-3829538</v>
      </c>
      <c r="Y19" s="20">
        <v>-126664923</v>
      </c>
      <c r="Z19" s="21">
        <v>3307.5771281026591</v>
      </c>
      <c r="AA19" s="22">
        <v>-14183469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-14183469</v>
      </c>
      <c r="F24" s="37">
        <f t="shared" si="1"/>
        <v>-14183469</v>
      </c>
      <c r="G24" s="37">
        <f t="shared" si="1"/>
        <v>-34521291</v>
      </c>
      <c r="H24" s="37">
        <f t="shared" si="1"/>
        <v>-95903372</v>
      </c>
      <c r="I24" s="37">
        <f t="shared" si="1"/>
        <v>-69798</v>
      </c>
      <c r="J24" s="37">
        <f t="shared" si="1"/>
        <v>-130494461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-130494461</v>
      </c>
      <c r="X24" s="37">
        <f t="shared" si="1"/>
        <v>-3829538</v>
      </c>
      <c r="Y24" s="37">
        <f t="shared" si="1"/>
        <v>-126664923</v>
      </c>
      <c r="Z24" s="38">
        <f>+IF(X24&lt;&gt;0,+(Y24/X24)*100,0)</f>
        <v>3307.5771281026591</v>
      </c>
      <c r="AA24" s="39">
        <f>SUM(AA15:AA23)</f>
        <v>-14183469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6026777</v>
      </c>
      <c r="F25" s="31">
        <f t="shared" si="2"/>
        <v>6026777</v>
      </c>
      <c r="G25" s="31">
        <f t="shared" si="2"/>
        <v>995225781</v>
      </c>
      <c r="H25" s="31">
        <f t="shared" si="2"/>
        <v>-51469833</v>
      </c>
      <c r="I25" s="31">
        <f t="shared" si="2"/>
        <v>-19724101</v>
      </c>
      <c r="J25" s="31">
        <f t="shared" si="2"/>
        <v>924031847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924031847</v>
      </c>
      <c r="X25" s="31">
        <f t="shared" si="2"/>
        <v>-6096448</v>
      </c>
      <c r="Y25" s="31">
        <f t="shared" si="2"/>
        <v>930128295</v>
      </c>
      <c r="Z25" s="32">
        <f>+IF(X25&lt;&gt;0,+(Y25/X25)*100,0)</f>
        <v>-15256.888847407541</v>
      </c>
      <c r="AA25" s="33">
        <f>+AA12+AA24</f>
        <v>6026777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-13665289</v>
      </c>
      <c r="H31" s="20">
        <v>-124137</v>
      </c>
      <c r="I31" s="20">
        <v>-7316</v>
      </c>
      <c r="J31" s="20">
        <v>-13796742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-13796742</v>
      </c>
      <c r="X31" s="20"/>
      <c r="Y31" s="20">
        <v>-13796742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-87236338</v>
      </c>
      <c r="F32" s="20">
        <v>-87236338</v>
      </c>
      <c r="G32" s="20">
        <v>1125379973</v>
      </c>
      <c r="H32" s="20">
        <v>-21429537</v>
      </c>
      <c r="I32" s="20">
        <v>39668453</v>
      </c>
      <c r="J32" s="20">
        <v>1143618889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1143618889</v>
      </c>
      <c r="X32" s="20">
        <v>-31277461</v>
      </c>
      <c r="Y32" s="20">
        <v>1174896350</v>
      </c>
      <c r="Z32" s="21">
        <v>-3756.3674046304463</v>
      </c>
      <c r="AA32" s="22">
        <v>-87236338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-87236338</v>
      </c>
      <c r="F34" s="31">
        <f t="shared" si="3"/>
        <v>-87236338</v>
      </c>
      <c r="G34" s="31">
        <f t="shared" si="3"/>
        <v>1111714684</v>
      </c>
      <c r="H34" s="31">
        <f t="shared" si="3"/>
        <v>-21553674</v>
      </c>
      <c r="I34" s="31">
        <f t="shared" si="3"/>
        <v>39661137</v>
      </c>
      <c r="J34" s="31">
        <f t="shared" si="3"/>
        <v>1129822147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1129822147</v>
      </c>
      <c r="X34" s="31">
        <f t="shared" si="3"/>
        <v>-31277461</v>
      </c>
      <c r="Y34" s="31">
        <f t="shared" si="3"/>
        <v>1161099608</v>
      </c>
      <c r="Z34" s="32">
        <f>+IF(X34&lt;&gt;0,+(Y34/X34)*100,0)</f>
        <v>-3712.2565926946563</v>
      </c>
      <c r="AA34" s="33">
        <f>SUM(AA29:AA33)</f>
        <v>-87236338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-87236338</v>
      </c>
      <c r="F40" s="31">
        <f t="shared" si="5"/>
        <v>-87236338</v>
      </c>
      <c r="G40" s="31">
        <f t="shared" si="5"/>
        <v>1111714684</v>
      </c>
      <c r="H40" s="31">
        <f t="shared" si="5"/>
        <v>-21553674</v>
      </c>
      <c r="I40" s="31">
        <f t="shared" si="5"/>
        <v>39661137</v>
      </c>
      <c r="J40" s="31">
        <f t="shared" si="5"/>
        <v>1129822147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1129822147</v>
      </c>
      <c r="X40" s="31">
        <f t="shared" si="5"/>
        <v>-31277461</v>
      </c>
      <c r="Y40" s="31">
        <f t="shared" si="5"/>
        <v>1161099608</v>
      </c>
      <c r="Z40" s="32">
        <f>+IF(X40&lt;&gt;0,+(Y40/X40)*100,0)</f>
        <v>-3712.2565926946563</v>
      </c>
      <c r="AA40" s="33">
        <f>+AA34+AA39</f>
        <v>-87236338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93263115</v>
      </c>
      <c r="F42" s="45">
        <f t="shared" si="6"/>
        <v>93263115</v>
      </c>
      <c r="G42" s="45">
        <f t="shared" si="6"/>
        <v>-116488903</v>
      </c>
      <c r="H42" s="45">
        <f t="shared" si="6"/>
        <v>-29916159</v>
      </c>
      <c r="I42" s="45">
        <f t="shared" si="6"/>
        <v>-59385238</v>
      </c>
      <c r="J42" s="45">
        <f t="shared" si="6"/>
        <v>-205790300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-205790300</v>
      </c>
      <c r="X42" s="45">
        <f t="shared" si="6"/>
        <v>25181013</v>
      </c>
      <c r="Y42" s="45">
        <f t="shared" si="6"/>
        <v>-230971313</v>
      </c>
      <c r="Z42" s="46">
        <f>+IF(X42&lt;&gt;0,+(Y42/X42)*100,0)</f>
        <v>-917.24392898728888</v>
      </c>
      <c r="AA42" s="47">
        <f>+AA25-AA40</f>
        <v>93263115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>
        <v>3903691</v>
      </c>
      <c r="H45" s="20"/>
      <c r="I45" s="20"/>
      <c r="J45" s="20">
        <v>3903691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3903691</v>
      </c>
      <c r="X45" s="20"/>
      <c r="Y45" s="20">
        <v>3903691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3903691</v>
      </c>
      <c r="H48" s="53">
        <f t="shared" si="7"/>
        <v>0</v>
      </c>
      <c r="I48" s="53">
        <f t="shared" si="7"/>
        <v>0</v>
      </c>
      <c r="J48" s="53">
        <f t="shared" si="7"/>
        <v>3903691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3903691</v>
      </c>
      <c r="X48" s="53">
        <f t="shared" si="7"/>
        <v>0</v>
      </c>
      <c r="Y48" s="53">
        <f t="shared" si="7"/>
        <v>3903691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1513887</v>
      </c>
      <c r="D6" s="18"/>
      <c r="E6" s="19"/>
      <c r="F6" s="20"/>
      <c r="G6" s="20">
        <v>1237724</v>
      </c>
      <c r="H6" s="20">
        <v>2639</v>
      </c>
      <c r="I6" s="20">
        <v>40202</v>
      </c>
      <c r="J6" s="20">
        <v>1280565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1280565</v>
      </c>
      <c r="X6" s="20"/>
      <c r="Y6" s="20">
        <v>1280565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-1032742</v>
      </c>
      <c r="D8" s="18"/>
      <c r="E8" s="19"/>
      <c r="F8" s="20"/>
      <c r="G8" s="20">
        <v>-1023088</v>
      </c>
      <c r="H8" s="20">
        <v>63214</v>
      </c>
      <c r="I8" s="20">
        <v>1282780</v>
      </c>
      <c r="J8" s="20">
        <v>322906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322906</v>
      </c>
      <c r="X8" s="20"/>
      <c r="Y8" s="20">
        <v>322906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481145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214636</v>
      </c>
      <c r="H12" s="31">
        <f t="shared" si="0"/>
        <v>65853</v>
      </c>
      <c r="I12" s="31">
        <f t="shared" si="0"/>
        <v>1322982</v>
      </c>
      <c r="J12" s="31">
        <f t="shared" si="0"/>
        <v>1603471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1603471</v>
      </c>
      <c r="X12" s="31">
        <f t="shared" si="0"/>
        <v>0</v>
      </c>
      <c r="Y12" s="31">
        <f t="shared" si="0"/>
        <v>1603471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481145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214636</v>
      </c>
      <c r="H25" s="31">
        <f t="shared" si="2"/>
        <v>65853</v>
      </c>
      <c r="I25" s="31">
        <f t="shared" si="2"/>
        <v>1322982</v>
      </c>
      <c r="J25" s="31">
        <f t="shared" si="2"/>
        <v>1603471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1603471</v>
      </c>
      <c r="X25" s="31">
        <f t="shared" si="2"/>
        <v>0</v>
      </c>
      <c r="Y25" s="31">
        <f t="shared" si="2"/>
        <v>1603471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49455</v>
      </c>
      <c r="D32" s="18"/>
      <c r="E32" s="19"/>
      <c r="F32" s="20"/>
      <c r="G32" s="20">
        <v>45897</v>
      </c>
      <c r="H32" s="20">
        <v>8589</v>
      </c>
      <c r="I32" s="20">
        <v>172563</v>
      </c>
      <c r="J32" s="20">
        <v>227049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227049</v>
      </c>
      <c r="X32" s="20"/>
      <c r="Y32" s="20">
        <v>227049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49455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45897</v>
      </c>
      <c r="H34" s="31">
        <f t="shared" si="3"/>
        <v>8589</v>
      </c>
      <c r="I34" s="31">
        <f t="shared" si="3"/>
        <v>172563</v>
      </c>
      <c r="J34" s="31">
        <f t="shared" si="3"/>
        <v>227049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227049</v>
      </c>
      <c r="X34" s="31">
        <f t="shared" si="3"/>
        <v>0</v>
      </c>
      <c r="Y34" s="31">
        <f t="shared" si="3"/>
        <v>227049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49455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45897</v>
      </c>
      <c r="H40" s="31">
        <f t="shared" si="5"/>
        <v>8589</v>
      </c>
      <c r="I40" s="31">
        <f t="shared" si="5"/>
        <v>172563</v>
      </c>
      <c r="J40" s="31">
        <f t="shared" si="5"/>
        <v>227049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227049</v>
      </c>
      <c r="X40" s="31">
        <f t="shared" si="5"/>
        <v>0</v>
      </c>
      <c r="Y40" s="31">
        <f t="shared" si="5"/>
        <v>227049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431690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168739</v>
      </c>
      <c r="H42" s="45">
        <f t="shared" si="6"/>
        <v>57264</v>
      </c>
      <c r="I42" s="45">
        <f t="shared" si="6"/>
        <v>1150419</v>
      </c>
      <c r="J42" s="45">
        <f t="shared" si="6"/>
        <v>1376422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1376422</v>
      </c>
      <c r="X42" s="45">
        <f t="shared" si="6"/>
        <v>0</v>
      </c>
      <c r="Y42" s="45">
        <f t="shared" si="6"/>
        <v>1376422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EE439B-2DA6-4BD8-B526-B91DDC6420C3}"/>
</file>

<file path=customXml/itemProps2.xml><?xml version="1.0" encoding="utf-8"?>
<ds:datastoreItem xmlns:ds="http://schemas.openxmlformats.org/officeDocument/2006/customXml" ds:itemID="{2CF3CA22-23D3-490B-8251-3B2A7A8A24DE}"/>
</file>

<file path=customXml/itemProps3.xml><?xml version="1.0" encoding="utf-8"?>
<ds:datastoreItem xmlns:ds="http://schemas.openxmlformats.org/officeDocument/2006/customXml" ds:itemID="{69D5C507-AF39-4EDA-B1A7-B0A88354D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cp:lastPrinted>2021-11-22T08:14:55Z</cp:lastPrinted>
  <dcterms:created xsi:type="dcterms:W3CDTF">2021-11-22T08:14:34Z</dcterms:created>
  <dcterms:modified xsi:type="dcterms:W3CDTF">2021-11-22T08:24:53Z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